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38520" yWindow="-120" windowWidth="38640" windowHeight="21390"/>
  </bookViews>
  <sheets>
    <sheet name="Eisenlijst" sheetId="1" r:id="rId1"/>
  </sheets>
  <definedNames>
    <definedName name="_xlnm._FilterDatabase" localSheetId="0" hidden="1">Eisenlijst!$A$21:$M$373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74" i="1" l="1"/>
  <c r="F374" i="1"/>
  <c r="E374" i="1"/>
  <c r="J24" i="1" l="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23" i="1"/>
</calcChain>
</file>

<file path=xl/sharedStrings.xml><?xml version="1.0" encoding="utf-8"?>
<sst xmlns="http://schemas.openxmlformats.org/spreadsheetml/2006/main" count="1643" uniqueCount="555">
  <si>
    <t>BIO HFDST</t>
  </si>
  <si>
    <t>Veilig personeel</t>
  </si>
  <si>
    <t>Beheer van bedrijfsmiddelen</t>
  </si>
  <si>
    <t>Cryptografie</t>
  </si>
  <si>
    <t>Beveiliging bedrijfsvoering</t>
  </si>
  <si>
    <t>Aquisitie, ontwikkeling en onderhoud van informatiesystemen</t>
  </si>
  <si>
    <t>Leveranciers relaties</t>
  </si>
  <si>
    <t>Beheer van informatie beveiligingsincidenten</t>
  </si>
  <si>
    <t>BIO thema's en controls</t>
  </si>
  <si>
    <t>Organiseren van informatiebeveiliging</t>
  </si>
  <si>
    <t xml:space="preserve">Naleving </t>
  </si>
  <si>
    <t>Eisen en wensen</t>
  </si>
  <si>
    <t>Wie zorgt voor het toezien en gebruik van data ten aanzien van:</t>
  </si>
  <si>
    <t>- bewaartermijnen</t>
  </si>
  <si>
    <t>- vlog / NV bestanden</t>
  </si>
  <si>
    <t>- regelingen</t>
  </si>
  <si>
    <t>- toegang tot de GUI in de automaat (autorisatie tabel)</t>
  </si>
  <si>
    <t>- toegang tot de GUI over het netwerk (autorisatie tabel)</t>
  </si>
  <si>
    <t>- omgang met lokale opslag media (flash kaartje)</t>
  </si>
  <si>
    <t>- toegang tot data op het opslag medium (autorisatie tabel)</t>
  </si>
  <si>
    <t>- tijdsynchronisatie met centrale NTP server</t>
  </si>
  <si>
    <t>- Gebruik een uniek certificaat per VRI</t>
  </si>
  <si>
    <t>- De geldigheid van een certificaat mag niet meer dan 2 jaar zijn.</t>
  </si>
  <si>
    <t>- De sleutellengte dient minimaal 3072 tekens te zijn</t>
  </si>
  <si>
    <t>- Het gebruikte encryptie niveau is minimaal SHA512</t>
  </si>
  <si>
    <t>- De common name van het certificaat bevat de FQDN naam van de automaat.(bijvoorbeeld k309.vorin-amsterdam.net)</t>
  </si>
  <si>
    <t>- Er mag geen gebruik worden gemaakt van wildcard certificaten (dus niet: *.vorin-amsterdam.net)</t>
  </si>
  <si>
    <t>- Self signed certificaten zijn niet toegestaan, wel domain-self-signed certificaten vanuit een centrale PKI server binnen het beheer domein.</t>
  </si>
  <si>
    <t>- De gebruikte test methodiek is gebaseerd op publiek algemene geaccepteerde tests van OWASP en aangevuld met apparaat specifieke tests.</t>
  </si>
  <si>
    <t>- De audit wordt georganiseerd door de opdrachtgever.</t>
  </si>
  <si>
    <t>- De verantwoordelijkheid voor de sleutel gebruik overeenkomst ligt bij de medewerker als de leidinggevende van het bedrijf. (beide ondertekenen)</t>
  </si>
  <si>
    <t>- Voor elke unieke sleutel wordt een sleutel gebruik overeenkomst afgesloten die op naam van de eindgebruiker wordt gesteld.</t>
  </si>
  <si>
    <t>- Voor elk segment van de straatkast worden verschillende cilinders gebruikt.</t>
  </si>
  <si>
    <t>- Elke sleutel dient voorzien te zijn van een uniek serienummer en wordt gekoppeld aan de eindgebruiker.</t>
  </si>
  <si>
    <t>Voorafgaand aan werkzaamheden aan de straatkast dient hiervoor toestemming gevraagd te worden bij:</t>
  </si>
  <si>
    <t>- Verkeersleiding van Amsterdam</t>
  </si>
  <si>
    <t>- VRI Servicedesk</t>
  </si>
  <si>
    <t>Het openen en sluiten van de segmenten van de straatkast wordt door middel van deurcontacten automatisch gemeld en in de electronische logboeken van de automaat en de beheercentrale vastgelegd.</t>
  </si>
  <si>
    <t>Er moeten fysieke maatregelen toegepast worden om de datacommunicatie apparatuur en de daarop aangesloten netwerkbekabeling af te schermen.</t>
  </si>
  <si>
    <t>Na beëindiging van de werkzaamheden dient de straatkast deugelijk afgesloten te worden en de werkzaamheden afgemeld te worden bij de Servicedesk tijdens kantooruren en de Verkeersleiding buiten deze tijden.</t>
  </si>
  <si>
    <t>Er dient gebruik gemaakt te worden van gecertificeerde sleutels voor het openen van de kast:</t>
  </si>
  <si>
    <t xml:space="preserve">De straatkast is uitgevoerd in Roestvrijstaal van minimaal 2mm dik. </t>
  </si>
  <si>
    <t xml:space="preserve">De segmenten van de straatkast zijn voor verschillende toepassingen. Gebruikers zijn alleen geautoriseerd voor specifieke segmenten van de straatkast die passen bij hun functie. </t>
  </si>
  <si>
    <t>De opdrachtgever controleert minimaal 1x per jaar periodiek de uitgegeven autorisaties op  nut en noodzaak van de uitgegeven autorisatie.</t>
  </si>
  <si>
    <t>Ongeautoriseerde toegang tot de straatkast wordt in de logboeken opgenomen en gemeld aan de beheerder. De beheerder laat de straatkast controleren.</t>
  </si>
  <si>
    <t>Communicatie beveiliging (logisch)</t>
  </si>
  <si>
    <t>Wachtwoorden dienen minimaal te voldoen aan:</t>
  </si>
  <si>
    <t>- Het wachtwoord is complex en moet zijn opgebouwd met grote en kleine letters, leestekens en cijfers.</t>
  </si>
  <si>
    <t xml:space="preserve">- De geldigheid van een wachtwoord is maximaal 1 jaar. </t>
  </si>
  <si>
    <t>- De wachtwoorden en het wachtwoordbeleid wordt door de opdrachtnemer onderhouden.</t>
  </si>
  <si>
    <t>De opdrachtnemer heeft wachtwoord beleid voor toegang tot de VRI vastgelegd en is opvraagbaar door de opdrachtgever.</t>
  </si>
  <si>
    <t>- De gebruikte wachtwoorden zijn uniek per klant van opdrachtnemer.</t>
  </si>
  <si>
    <t>Informatie beveiligingsaspecten van bedrijfscontinuiteitsbeheer</t>
  </si>
  <si>
    <t>- Monitoring van fouten, storingen, aanvallen</t>
  </si>
  <si>
    <t>- Monitoring van herstarts, aanmeldingen (zowel gelukt als mislukt), wijzigingen van de configuratie.</t>
  </si>
  <si>
    <t>- Logging van fouten, storingen en aanvallen.</t>
  </si>
  <si>
    <t>- Logging van herstarts, aanmeldingen (zowel gelukt als mislukt), wijzigingen van de configuratie naar een lokaal logbestand.</t>
  </si>
  <si>
    <t>- Het standaard gedrag van de firewall is "dicht tenzij". Alleen vooraf gedefinieerd en noodzakelijk verkeer wordt doorgelaten door de firewall.</t>
  </si>
  <si>
    <t>- Inspectie van het dataverkeer: malware detectie van het dataverkeer van en naar de VRI.</t>
  </si>
  <si>
    <t>- Inspectie van het dataverkeer: Protocol misbruik wordt gedetecteerd. Misbruik van poorten wordt gedecteert, onnodige sessies (DoS attack) worden niet toegestaan.</t>
  </si>
  <si>
    <t>- Communicatie met de firewall zoals aanmeldpogingen dient over een encrypted channel plaats te vinden.</t>
  </si>
  <si>
    <t>- Communicatie met de TLC zoals VLOG, IVERA, CCOL commando parser en andere interfaces dienen over een encrypted channel plaats te vinden.</t>
  </si>
  <si>
    <t>Geimplementeerde netwerkbeveiliging dient gedocumenteerd te worden in het document "Beveiliging van netwerkdiensten." en afgestemd te worden met de opdrachtgever. Dit is van toepassing op zowel interne als uitbestede diensten zoals Cloud gebaseerde regelingen.</t>
  </si>
  <si>
    <t>Er moet een risico beoordeling gedaan worden en op schrift vastgelegd. Dit document moet afgestemd worden met de opdrachtgever.</t>
  </si>
  <si>
    <t>Indien er gebruik gemaakt moet worden van draadloze communicatie zoals bijvoorbeeld KAR, VECOM, Zend/ontvangst systemen en anderen dan dient het verkeer over een beveiligd kanaal plaats te vinden en beschermd te worden tegen manipulatie. Indien beveiliging niet of slecht mogelijk is dient dit schriftelijk vastgelegd te worden en opgenomen te worden in de riscobeoordeling van het systeem.</t>
  </si>
  <si>
    <t xml:space="preserve">Er moet een beleid voor het veilig transport van informatiedragers zoals flash kaartjes en configuratie informatie ("IVERA formulier"), CCOL applicatie(s) beschreven worden. Het beleid moet er op gericht zijn de informatie te beschermen en onnodig delen te voorkomen. Het beleid moet afgestemd worden met de opdrachtgever. </t>
  </si>
  <si>
    <t>Verantwoordelijkheid en aansprakelijkheid voor beveiligingsincidenten moet beschreven zijn en afgestemd met de opdrachtgever.</t>
  </si>
  <si>
    <t xml:space="preserve">Er moet een procedure zijn voor melding en omgang met beveiligingsincidenten. Deze procedure moet met de opdrachtgever afgestemd zijn. Incidenten moeten direct gemeld worden. </t>
  </si>
  <si>
    <t>Eigenaarschap, auteursrechten en licenties van broncode, configuraties zoals regelingen en gegevens (bijvoorbeeld VLOG) moet eenduidig zijn vastgelegd.</t>
  </si>
  <si>
    <t>In de overeenkomst dient tenminste ook de afspraak vastgelegd te worden die te maken hebben met personele wijzigingen.</t>
  </si>
  <si>
    <t>Voor nieuwe of uitbreidingen op bestaande systemen moet een risico afweging worden vastgesteld uitgaande van de Baseline Informatiebeveiliging Overheid (BIO).</t>
  </si>
  <si>
    <t xml:space="preserve">Voor beheer op afstand van een VRI mag uitsluitend gebruik gemaakt worden van een door de opdrachtgever ter beschikking gestelde telewerkvoorziening. </t>
  </si>
  <si>
    <t>Wijzigingen en verstoringen moeten worden geadministreerd en uitgevoerd volgens algemeen geaccepteerde frameworks zoals ITIL, ASL, BiSL.</t>
  </si>
  <si>
    <t>Wijzigingen aan het systeem die niet verkeerskundig van aard zijn en redelijkerwijs van invloed kunnen zijn op informatiebeveiligingseisen van het systeem moeten objectief worden getoetst door een externe partij bijvoorbeeld door het uitvoeren van een Pen &amp; Hacking test. Te denken valt aan wijzigingen van het besturingssysteem, firewall, web GUI en dergelijke.</t>
  </si>
  <si>
    <t>Uitkomsten van testen die kwetsbaarheden beschrijven dienen beschermd te worden tegen verspreiding en misbruik. De verslagen dienen als vertrouwelijk document beschouwd te worden voor alle betrokken partijen.</t>
  </si>
  <si>
    <t>Beheer op afstand van het VRI systeem kan uitsluitend plaats vinden via de door de opdrachtgever beschikbaar gestelde beveiligde Telewerkvoorziening.</t>
  </si>
  <si>
    <t>De opdrachtnemer krijgt de gebruiksvoorwaarden op schrift aangeleverd en moet daarmee schriftelijk akkoord gaan voordat toegang wordt verstrekt.</t>
  </si>
  <si>
    <t>De toegang op afstand en andere bronnen in het netwerk van de opdrachtgever wordt tot een noodzakelijk minimum beperkt en wordt uitsluitend op basis van individuele autorisaties verstrekt. Het gebruik van gedeelde groepsaccounts is niet mogelijk of toegestaan. De opdrachtnemer moet hiermee akkoord gaan.</t>
  </si>
  <si>
    <t>VLOG data en andere berichten in de datastroom van een (i)VRI worden als privacy gevoelig aangemerkt. Met de opdrachtnemer moet een verwerkersovereenkomst in het kader van de AVG worden afgesloten met de opdrachtgever.</t>
  </si>
  <si>
    <t xml:space="preserve">Alle relevante informatie beveiligingsaspecten ten aanzien van gebruik en beheer van het VRI systeem moeten worden vastgelegd in een document. </t>
  </si>
  <si>
    <t>Er moet een risico analyse gemaakt en vastgelegd worden in een document ten aanzien van gebruik en beheer van het VRI systeem.</t>
  </si>
  <si>
    <t>15.1.2.2</t>
  </si>
  <si>
    <t>15.1.2.3</t>
  </si>
  <si>
    <t>15.1.2.4</t>
  </si>
  <si>
    <t>De gemeentelijke inkoopvoorwaarden zijn van toepassing en bevatten ook eisen ten aanzien van vertrouwelijkheid en geheimhouding.</t>
  </si>
  <si>
    <t>15.1.2.5</t>
  </si>
  <si>
    <t>Bij contract beeindiging vindt overdracht van de documentatie plaats. Geheimhouding en vertrouwelijkheid van de informatie blijft van toepassing.</t>
  </si>
  <si>
    <t>15.1.2.6</t>
  </si>
  <si>
    <t>15.1.3.1</t>
  </si>
  <si>
    <t>15.2.1.1</t>
  </si>
  <si>
    <t>15.2.2.1</t>
  </si>
  <si>
    <t>De opdrachtnemer stelt een procedure op voor rapportages en escalaties ten aanzien van beveiligingsincidenten. De procedure dient afgestemd te worden met de opdrachtgever.</t>
  </si>
  <si>
    <t>16.1.1.1</t>
  </si>
  <si>
    <t>16.1.1.2</t>
  </si>
  <si>
    <t>16.1.2.1</t>
  </si>
  <si>
    <t>16.1.2.2</t>
  </si>
  <si>
    <t>16.1.2.3</t>
  </si>
  <si>
    <t>16.1.2.4</t>
  </si>
  <si>
    <t>16.1.2.5</t>
  </si>
  <si>
    <t>16.1.2.6</t>
  </si>
  <si>
    <t>16.1.2.7</t>
  </si>
  <si>
    <t>Geconstateerde beveilingsincidenten worden gemeld bij de proceseigenaar .</t>
  </si>
  <si>
    <t>De opdrachtnemer wijst een proceseigenaar aan die verantwoordelijk is voor het correct afhandelen van de afgesproken procedure. De contactgegevens worden ter beschikking gesteld aan de opdrachtgever.</t>
  </si>
  <si>
    <t>16.1.3.1</t>
  </si>
  <si>
    <t>16.1.4.1</t>
  </si>
  <si>
    <t>De opdrachtnemer is akkoord en bekend met de verplichting van de opdrachtgever om geconstateerde incidenten binnen 72 uur te melden aan Nationaal Cyber Security Center (NCSC) of de Informatie Beveilingsdienst (IBD).</t>
  </si>
  <si>
    <t>16.1.5.5</t>
  </si>
  <si>
    <t>De opdrachtnemer is verplicht vermissing of diefstal van apparatuur of media die gegevens van de opdrachtgever kunnen bevatten te beschouwen als een beveilingsincident en volgens de procedure af te handelen.</t>
  </si>
  <si>
    <t>16.1.6.1</t>
  </si>
  <si>
    <t>De opdrachtnemer is verplicht beveiligingsincidenten te analyseren met als doel te leren en te voorkomen van toekomstige beveiligings incidenten. Na analyse dienen de mitigerende maatregelen bekend gemaakt te worden aan de opdrachtgever.</t>
  </si>
  <si>
    <t>16.1.6.2</t>
  </si>
  <si>
    <t>Idem 16.1.6.1</t>
  </si>
  <si>
    <t>16.1.7.1</t>
  </si>
  <si>
    <t>De opdrachtnemer is verplicht technische hulpmiddelen zoals logging en monitoring toe te passen voor het verzamelen, verkrijgen en bewaren van informatie die als bewijs kan dienen.</t>
  </si>
  <si>
    <t>17.1.1.1</t>
  </si>
  <si>
    <t>17.1.3.1</t>
  </si>
  <si>
    <t>12.1.1.1</t>
  </si>
  <si>
    <t>De opdrachtnemer dient een procedure voor wijzigingen aan systeemcomponenten of instellingen die van invloed kunnen zijn op Informatiebeveiliging te hanteren waarmee de wijziging wordt geadministreerd, risicoafweging van mogelijke gevolgen van de wijziging wordt gemaakt, en de wijziging wordt goedgekeurd door de opdrachtgever.</t>
  </si>
  <si>
    <t>12.1.2.1</t>
  </si>
  <si>
    <t>De VRI installatie moet zijn voorzien van maatregelen die op het koppelvlak met het besturingsnetwerk bescherming bieden tegen aanvallen , DoS attack, misbruik e.d. Deze situaties moeten gedetecteerd, gelogd en gemeld worden aan de proceseigenaar van beveiligingsincidenten.</t>
  </si>
  <si>
    <t>12.1.3.1</t>
  </si>
  <si>
    <t>In uitzonderlijke gevallen en uitsluitend in overleg met opdrachtgever kunnen tests in de productieomgeving uitgevoerd worden.</t>
  </si>
  <si>
    <t>12.1.4.1</t>
  </si>
  <si>
    <t>12.1.4.2</t>
  </si>
  <si>
    <t>Wijzigingen moeten altijd eerst in een testomgeving worden getest alvorens zij in de productieomgeving worden geimplementeerd.</t>
  </si>
  <si>
    <t>Toestemming voor tests in de productieomgeving wordt door de opdrachtgever verleent en moeten schriftelijk worden vastgelegd.</t>
  </si>
  <si>
    <t>De opdrachtnemer draagt zorg voor de beschikbaarheid van representatieve testfaciliteiten ten behoeve van VRI's om tests in de productieomgeving te voorkomen.</t>
  </si>
  <si>
    <t>De VRI installatie is voorzien van een firewall systeem die zorgt voor malware detectie, preventie en herstel in combinatie met een passend bewustzijn van de medewerkers van de opdrachtnemer.</t>
  </si>
  <si>
    <t>12.2.1.1</t>
  </si>
  <si>
    <t>Het firewall systeem laat uitsluitend noodzakelijk verkeer door ten behoeven van de goede werking en onderhoud van de VRI. ("standaard dicht tenzij")</t>
  </si>
  <si>
    <t>De opdrachtnemer is verantwoordelijk voor de correcte configuratie en onderhoud van de firewall component van de VRI.</t>
  </si>
  <si>
    <t>12.2.1.3</t>
  </si>
  <si>
    <t xml:space="preserve">De gebruikte antimalware funtionaliteit van de firewall  is ingeschakeld, de bijbehorende "signatures" en firmware zijn actueel en worden periodiek geupdate. </t>
  </si>
  <si>
    <t xml:space="preserve">De opdrachtnemer voert periodiek een controle uit op alle VRI systemen ten aanzien van de update status van de firewall. </t>
  </si>
  <si>
    <t>12.2.1.4, 12.2.1.5</t>
  </si>
  <si>
    <t>- De beveiligingsklasse van de sloten is minimaal SKG 3 *** (ster) of vergelijkbaar equivalent voor mechanische cilinders.</t>
  </si>
  <si>
    <t>Status</t>
  </si>
  <si>
    <t>Referentie</t>
  </si>
  <si>
    <t>5.1.1.1.</t>
  </si>
  <si>
    <t>- Strategische uitgangspunten die de opdrachtnemer hanteert ten aanzien van informatiebeveiliging van VRI's.</t>
  </si>
  <si>
    <t>- welke functionarissen zijn verantwoordelijk voor het uitvoeren van taken en bevoegdheden op het gebied van informatie beveiliging.</t>
  </si>
  <si>
    <t>- afstemming op algemene beleid van beveiliging en informatievoorziening van de opdrachtnemer.</t>
  </si>
  <si>
    <t>- welke functionaris is de lijnmanager voor het toewijzen van verantwoordelijkheden voor de VRI keten.</t>
  </si>
  <si>
    <t>- de certificeringen waar de VRI aan voldoet zoals opgesteld door de organisatie voor Landelijk Verkeers Management Beleid (LVMB).</t>
  </si>
  <si>
    <t xml:space="preserve">- de frequentie waarmee het informatie beveiligingsbeleid wordt geëvalueerd . </t>
  </si>
  <si>
    <t>- de bevordering van het beveiligings bewustzijn van alle betrokken medewerkers.</t>
  </si>
  <si>
    <t>5.1.2.1</t>
  </si>
  <si>
    <t>Het informatiebeveiligingsbeleid moet bij reorganisatie of veranderingen in de verantwoordelijkheidsverdeling beoordeeld en zo nodig bijgesteld worden.</t>
  </si>
  <si>
    <t>Het informatiebeveiligingsbeleid moet bij elke wijziging opnieuw ter beschikking worden gesteld aan de opdrachtgever.</t>
  </si>
  <si>
    <t>Het informatiebeveiligingsbeleid moet tenminste elke 3 jaar beoordeeld en zo nodig bijgesteld moeten worden om te zorgen dat deze voortdurend passend, adequaat en doeltreffend blijft.</t>
  </si>
  <si>
    <t>6.1.1.1</t>
  </si>
  <si>
    <t>Het document waarin het informatiebeveiligingsbeleid wordt beschreven moet ook bevatten:</t>
  </si>
  <si>
    <t>- de functionarissen die rollen en verantwoordelijkheden op het gebied van informatiebeveiliging uitvoeren.</t>
  </si>
  <si>
    <t>6.1.1.2</t>
  </si>
  <si>
    <t>- de ISO standaarden en de Baseline Informatiebeveiliging Overheid (BIO) waarop het beleid getoest kan worden.</t>
  </si>
  <si>
    <t>6.1.1.3</t>
  </si>
  <si>
    <t>- de rol en verantwoordelijkheden van Chief Information Security Officer (CISO) van de opdrachtnemer wordt uitgevoerd door de functionaris waarvan deze taken expliciet in zijn/haar functieprofiel zijn vastgelegd. De contactgevens van de CISO moeten worden gedeeld met de opdrachtgever.</t>
  </si>
  <si>
    <t>6.1.1.4</t>
  </si>
  <si>
    <t>6.1.2.1</t>
  </si>
  <si>
    <t>- Beschrijf welke maatregelen er zijn genomen om documentatie, configuraties, hard- en software, licenties e.d. van de opdrachtgever te beschermen tegen onbedoeld ter beschikking stellen aan andere klanten of relaties van de opdrachtnemer zonder voorafgaande toestemming van de opdrachtgever.</t>
  </si>
  <si>
    <t>6.1.3.1</t>
  </si>
  <si>
    <t>Beveiligingsincidenten of calamiteiten  ten aanzien van informatiebeveiliging dienen door de opdrachtnemer direct gemeld te worden aan de opdrachtgever die de melding volgens de vastgestelde procedure zal delen met Nationaal Cyber Security Center (NCSC) en/of de Informatie Beveilingsdienst (IBD).</t>
  </si>
  <si>
    <t>6.1.3.2</t>
  </si>
  <si>
    <t>N.v.t.</t>
  </si>
  <si>
    <t>6.1.5.1</t>
  </si>
  <si>
    <t>- Bij projecten en werkzaamheden dient ten alle tijden rekening gehouden te worden met Informatiebeveiliging doelstellingen.</t>
  </si>
  <si>
    <t>- Bij projecten en werkzaamheden dient een risico afweging ten aanzien van Informatiebeveiliging altijd gemaakt te worden.</t>
  </si>
  <si>
    <t>- Informatiebeveiliging moet ongeacht de gekozen project methodologie en fase van het project altijd meegenomen worden.</t>
  </si>
  <si>
    <t>6.1.5.3</t>
  </si>
  <si>
    <t>6.1.5.2</t>
  </si>
  <si>
    <t>6.2.1.1</t>
  </si>
  <si>
    <t>Mobiele apparatuur die documentatie of configuratie gegevens van de opdrachtgever bevat dient altijd gebruik te maken van versleutelde opslag en afscherming door middel van een toegangsbeveiligingsmechanisme zoals een sterk en niet gedeeld wachtwoord. Wissen op afstand indien technisch mogelijk is een sterk gewenste functionaliteit.</t>
  </si>
  <si>
    <t>6.2.1.2</t>
  </si>
  <si>
    <t>De opdrachtnemer heeft beleid voor het veilig en verantwoord gebruik van mobiele apparatuur vastgesteld en gedeeld met de werknemers en de opdrachtgever. Van belang hierin zijn:</t>
  </si>
  <si>
    <t>- de medewerkers zijn zich bewust van het veilig werken met mobiele apparatuur en gegevensdragers.</t>
  </si>
  <si>
    <t>- mobiele apparatuur wordt actief onderhouden met patches en bevat geen onnodige of irrelevante applicaties die niet nodig zijn voor het beheer en onderhoud van de VRI.</t>
  </si>
  <si>
    <t>- Voor beheer en onderhoud van VRI's door middel van mobiele apparaten mag alleen gebruik worden gemaakt van door de opdrachtnemer beheerde apparaten ("Managed devices") waarop beveiligingsbeleid van toepassing is.</t>
  </si>
  <si>
    <t>- De opdrachtnemer verklaart schriftelijk aan de opdrachtgever dat alle betrokken medewerkers zich bewust zijn van de gevaren van mobiel werken.</t>
  </si>
  <si>
    <t>6.2.2.1</t>
  </si>
  <si>
    <t xml:space="preserve">De opdrachtnemer maakt uitsluitend gebruik van de door de opdrachtgever beschikbaar gestelde telewerkvoorziening voor beheer en onderhoud op afstand ten behoeve van de VRI. Alternatieve methodes voor beheer op afstand zoals bijvoorbeeld TeamViewer en andere vormen van "back door" toegang zoals VPN zijn nadrukkelijk niet toegestaan omdat deze het beveiligingsbeleid van de opdrachtgever nadelig beinvloedt. </t>
  </si>
  <si>
    <t>De opdrachtnemer krijgt uitsluitend toegang tot delen van het netwerk van de opdrachtgever die noodzakelijk zijn voor het uitvoeren van beheer en onderhoud.</t>
  </si>
  <si>
    <t>6.2.2.2</t>
  </si>
  <si>
    <t xml:space="preserve">De opdrachtnemer is verantwoordelijk voor het beschermen van de gegevens van de opdrachtgever wanneer deze via het netwerk van de opdrachtnemer ter beschikking worden gesteld aan zijn medewerkers in het kader van werken op afstand. </t>
  </si>
  <si>
    <t>7.1.1.1</t>
  </si>
  <si>
    <t>- In het kader van privacy kan worden volstaan met het tonen van de VOG aan de opdrachtgever.</t>
  </si>
  <si>
    <t>Voor deze personen dienen de volgende documenten aangeleverd te worden:</t>
  </si>
  <si>
    <t xml:space="preserve">- De aanvraag voor een VOG dient als volgt plaats te vinden: </t>
  </si>
  <si>
    <t xml:space="preserve">- Geef als doel van de VOG aanvraag op : Werken bij een bedrijf of instelling. </t>
  </si>
  <si>
    <t xml:space="preserve">- Geef als screeningsprofiel op: Algemeen screeningsprofiel, </t>
  </si>
  <si>
    <t>- Functieaspect: Informatie 11: Bevoegdheid hebben tot het raadplegen en/of bewerken van systemen</t>
  </si>
  <si>
    <t>- Functieaspect: Informatie 12: Met gevoelige/vertrouwelijke informatie omgaan</t>
  </si>
  <si>
    <t>- Functieaspect: Diensten 41: Het verlenen van diensten (advies, beveiliging, schoonmaak, catering, etc.)</t>
  </si>
  <si>
    <t xml:space="preserve">Verklaring omtrent gedrag (VOG): </t>
  </si>
  <si>
    <t>- Voornaam/achternaam, telefoonnummer, persoonlijk e-mail adres dat te herleiden is tot de persoon zelf. Functionele e-mailadressen zoals info@opdrachtnemer.nl of nevest@gmail.com zijn niet toegestaan.</t>
  </si>
  <si>
    <t>7.1.2.1</t>
  </si>
  <si>
    <t>De opdrachtnemer verklaart dat de medewerkers die voor de opdrachtgever werkzaamheden verrichten zijn gewezen op hun verantwoordelijkheden ten aanzien van informatiebeveiliging. Geldende regelingen en instructies voor deze omgang zijn eenvoudig toegankelijk voor deze medewerkers.</t>
  </si>
  <si>
    <t>7.2.1.1</t>
  </si>
  <si>
    <t>- Procedure: Aanvraag en afhandeling via de VOR-IN servicedesk van de gemeente Amsterdam</t>
  </si>
  <si>
    <t>- Beleidsregels: Baseline Informatie Beveiliging Overheid (BIO) is het relevante beleidskader ten aanzien van Informatie beveiliging.</t>
  </si>
  <si>
    <t>- De opdrachtnemer heeft een klokkeluidersregeling voor alle medewerkers waarmee anoniem en veilig geconstateerde beveiligingsissues kunnen worden gemeld.</t>
  </si>
  <si>
    <t>7.2.2.1</t>
  </si>
  <si>
    <t>7.2.2.2</t>
  </si>
  <si>
    <t>7.2.2.3</t>
  </si>
  <si>
    <t>7.2.3.1</t>
  </si>
  <si>
    <t>Bij geconstateerde inbreuk op het informatiebeveiligingsbeleid door een medewerker van de opdrachtnemer zal deze de toegang tot de omgeving van de opdrachtgever direct en permanent geweigerd worden. Werkzaamheden aan de VRI en gerelateerde systemen mogen ook niet meer door de betreffende medewerker worden uitgevoerd.</t>
  </si>
  <si>
    <t>7.3.1.1</t>
  </si>
  <si>
    <t>7.3.1.2</t>
  </si>
  <si>
    <t>n.v.t.</t>
  </si>
  <si>
    <t>8.1.1.1</t>
  </si>
  <si>
    <t>8.1.2.1</t>
  </si>
  <si>
    <t>De opdrachtgever blijft altijd eigenaar van bedrijfsmiddelen zoals gegevensverzamelingen, configuraties en andere documenten ten aanzien van VRI beheer en onderhoud.</t>
  </si>
  <si>
    <t>8.1.3.1</t>
  </si>
  <si>
    <t>8.1.4.1</t>
  </si>
  <si>
    <t>8.1.3.2</t>
  </si>
  <si>
    <t>De werkwijze rondom het gebruik van bedrijfsmiddelen van de opdrachtgever door de opdrachtnemer staat beschreven in punt 7.3.1.2.</t>
  </si>
  <si>
    <t>verwijzing</t>
  </si>
  <si>
    <t>8.1.4.2</t>
  </si>
  <si>
    <t>nieuw</t>
  </si>
  <si>
    <t>8.1.4.3</t>
  </si>
  <si>
    <t xml:space="preserve">Wanneer de opdrachtnemer besluit een andere medewerker in te zetten voor de opdrachtgever en de medewerker die afscheid neemt over specifieke kennis of vaardigheden beschikt ten aanzien van de omgeving van de opdrachtgever dient deze kennis en vaardigheden gedocumenteert te worden en overgedragen aan de opdrachtgever. Dit is ook van toepassing wanneer de medewerker zelfstandig besluit de werkzaamheden te beeindigen. </t>
  </si>
  <si>
    <t>8.2.1.1</t>
  </si>
  <si>
    <t>8.2.2.1</t>
  </si>
  <si>
    <t>De opdrachtnemer heeft maatregelen getroffen om te voorkomen dat niet geautoriseerden kennis kunnen nemen van datasets of andere gegevens van de opdrachtgever.</t>
  </si>
  <si>
    <t>8.2.3.1</t>
  </si>
  <si>
    <t>Gegevens van de opdrachtgever mogen nooit zonder toestemming worden verstrekt aan derden of hergebruikt.</t>
  </si>
  <si>
    <t>8.3.1.1</t>
  </si>
  <si>
    <t>Gegevensdragers zoals flashkaartjes en andere verwijderbare media die gegevens van de opdrachtgever bevatten mogen alleen de organisatie verlaten of elders opnieuw worden ingezet nadat de inhoud onherstelbaar is verwijderd.</t>
  </si>
  <si>
    <t>8.3.1.2</t>
  </si>
  <si>
    <t>8.3.2.1</t>
  </si>
  <si>
    <t>Verwijdering van gegevens is ook mogelijk door het definitief vernietigen van het medium bijvoorbeeld door versnippering of verbranding.</t>
  </si>
  <si>
    <t>8.3.2.2</t>
  </si>
  <si>
    <t>Het elektronisch wissen van opslagmedia dient plaats te vinden door het medium minimaal twee keer te overschrijven met vaste data en één keer met willekeurige data. Achteraf dient gecontroleerd te worden of de data ook onherstelbaar verwijderd is.</t>
  </si>
  <si>
    <t>8.3.3.1</t>
  </si>
  <si>
    <t>Wanneer opslagmedia zoals flashkaartjes van de VRI worden getransporteerd, dan dienen deze beschermd te worden tegen 1) fysieke beschadiging 2) het lekken van informatie.</t>
  </si>
  <si>
    <t>8.3.3.2</t>
  </si>
  <si>
    <t>Wanneer datasets of andere gegevens via publieke media zoals Internet of andere elektronische kanalen wordt getransporteerd, dan dient altijd van encryptie gebruik te worden gemaakt. (Gevoelige informatie mag dus bijvoorbeeld niet via e-mail of FTP servers verstuurd worden omdat dit unencrypted kanalen zijn.)</t>
  </si>
  <si>
    <t>11.1.1.1</t>
  </si>
  <si>
    <t>- Automaatdeel ; bevat besturingselectronica en datacommunicatie apparatuur</t>
  </si>
  <si>
    <t>- Energiedeel; bevat het aansluitbord op de stroomvoorziening van de netbeheerder</t>
  </si>
  <si>
    <t>- Bedienpaneel; lokale bediening van de VRI door beheerders, politie, leverancier.</t>
  </si>
  <si>
    <t>De straatkast van de Verkeer Regelinstallatie moet uit de volgende fysiek apart afsluitbare segmenten (beveiligingszones) bestaan:</t>
  </si>
  <si>
    <t>11.1.2.1</t>
  </si>
  <si>
    <t>De opdrachtgever verleent de autorisaties voor toegang tot de VRI straatkast.</t>
  </si>
  <si>
    <t>11.1.3.1</t>
  </si>
  <si>
    <t>De opdrachtnemer conformeert zich aan het sleutelplan en de bijbehorende procedures van de opdrachtgever.</t>
  </si>
  <si>
    <t>11.1.4.1</t>
  </si>
  <si>
    <t>- Rijsnelheid van het verkeer</t>
  </si>
  <si>
    <t>- Beschikbare ruimte</t>
  </si>
  <si>
    <t>- Veilige bediening van de draaideur en opening van de straatkast.</t>
  </si>
  <si>
    <t>De opdrachtnemer conformeert zich aan de aangewezen positie van de straatkast door de opdrachtgever.</t>
  </si>
  <si>
    <t>Alle kastdelen zijn voorzien van een deur contact welke een melding geeft bij openen en sluiten van de kast. De TLC legt dit vast in het systeemlogboek van de automaat. Er dient via het IVERA commandokanaal een trigger verstuurd te worden naar de centrale management applicatie.</t>
  </si>
  <si>
    <t>De plaatsing van de straatkast wordt gekozen op basis van lokale omstandigheden waarbij rekening gehouden wordt met veiligheidsaspecten zoals:</t>
  </si>
  <si>
    <t>- Het bieden van een veilig werkgebied voor personeel.</t>
  </si>
  <si>
    <t xml:space="preserve">- Plaatsing van het bedienpaneel met zicht op kruisingsvlak (verkeersveiligheid en logische bediening). </t>
  </si>
  <si>
    <t>- Minimaal 60 cm van trottoirband of wegvak.</t>
  </si>
  <si>
    <t>Datacommunicatie apparatuur wordt extra fysiek afgeschermd:</t>
  </si>
  <si>
    <t>De bekabeling is minimaal 60 cm onder het maaiveld ingegraven.</t>
  </si>
  <si>
    <t>Opgebouwd op fundatie en onderkast.</t>
  </si>
  <si>
    <t xml:space="preserve">Het automaatdeel is beschermd tegen overspanning en tegen indirecte  blikseminslag. </t>
  </si>
  <si>
    <t xml:space="preserve">- Bekabeling niet eenvoudig manipuleerbaar door wegwerking in kabelgoten, </t>
  </si>
  <si>
    <t xml:space="preserve">- Geen onnodige overlengtes, </t>
  </si>
  <si>
    <t>- Geen onnodige actieve aansluitingen.</t>
  </si>
  <si>
    <t>- Gebruik van eigen kortsluitvaste voedingsmodules.</t>
  </si>
  <si>
    <t>11.1.4.2</t>
  </si>
  <si>
    <t xml:space="preserve">Er dient voor het plaatsen van datacommunicatie apparatuur voorzieningen in de straatkast aanwezig te zijn. </t>
  </si>
  <si>
    <t>11.1.5.1</t>
  </si>
  <si>
    <t>Toegang tot de straatkast is gelimiteerd tot daarvoor geautoriseerd en bevoegd personeel voor het uitvoeren van hun werkzaamheden.</t>
  </si>
  <si>
    <t>11.1.5.2</t>
  </si>
  <si>
    <t>11.1.5.3</t>
  </si>
  <si>
    <t>11.1.6.1</t>
  </si>
  <si>
    <t>11.2.1.1</t>
  </si>
  <si>
    <t>zie eisen set genoemd bij 11.1.4.2</t>
  </si>
  <si>
    <t>Bij het openen van de straatkast  voor werkzaamheden dienen passende maatregelen getroffen te worden om de apparatuur te beschermen tegen weersinvloeden zoals vocht en stof.</t>
  </si>
  <si>
    <t>- Apparatuur is geschikt voor industriële toepassingen met een groot temperatuurbereik van -20 tot +70 graden celcius en voldoende afgeschermd tegen elektromagnetische invloeden.</t>
  </si>
  <si>
    <t>De straatkast is voorzien van vochtbescherming in de vorm van een verwarmingselement met thermische beveiliging, vochtabsorberend materiaal in de onderkast en passieve ventilatie.</t>
  </si>
  <si>
    <t>11.2.2.1</t>
  </si>
  <si>
    <t>zie eisen set genoemd bij 11.1.4.2 en verder niet van toepassing.</t>
  </si>
  <si>
    <t>11.2.3.1</t>
  </si>
  <si>
    <t>11.2.4.1</t>
  </si>
  <si>
    <t>Alleen bevoegd onderhoudspersoneel is toegestaan onderhoud en reparaties aan de VRI installaties en de daarin aanwezige datacommunicatie apparatuur uit te voeren.</t>
  </si>
  <si>
    <t>Na afwikkeling van schade kan de opdrachtgever eisen dat er een nieuwe Site Acceptance Test (SAT) afname uitgevoerd moet worden waarbij de installatie op correct en veilig functioneren wordt getoetst.</t>
  </si>
  <si>
    <t>11.2.5.1</t>
  </si>
  <si>
    <t>11.2.6.1</t>
  </si>
  <si>
    <t>Tijdens werkzaamheden aan de VRI kast zorgt de opdrachtnemer dat bedrijfsmiddelen zoals laptops, meetapparatuur e.d. nooit onbeheerd worden achtergelaten.</t>
  </si>
  <si>
    <t>Bij overdracht van apparatuur van de opdrachtgever moet de ontvanger tekenen voor ontvangst en is deze ook verantwoordelijk voor schade, verlies, diefstal etc.</t>
  </si>
  <si>
    <t>11.2.7.1</t>
  </si>
  <si>
    <t>Bij vervanging van datacommunicatie apparatuur moet de apparatuur direct teruggegeven worden aan de opdrachtgever zodat deze kan zorgen voor het veilig wissen van data of herinzet van de apparatuur.</t>
  </si>
  <si>
    <t>11.2.8.1</t>
  </si>
  <si>
    <t>Bescherming van de apparatuur:</t>
  </si>
  <si>
    <t>- Na uitvoering van werkzaamheden dient bekabeling in originele en veilige toestand teruggebracht te worden.</t>
  </si>
  <si>
    <t>- Na uitvoering dienen alle gebruikers sessies afgesloten te worden.</t>
  </si>
  <si>
    <t>11.2.9.1</t>
  </si>
  <si>
    <t>Datacommunicatie apparatuur moet extra beschermd worden tegen misbruik of lekken van netwerkgegevens:</t>
  </si>
  <si>
    <t>- Er mogen geen IP of andere netwerkgegevens in de vorm van stickers of documentatie in de straatkast aanwezig zijn.</t>
  </si>
  <si>
    <t>- Het bedieningspaneel mag bij niet ingelogde sessies geen netwerk configuratie gegevens tonen.</t>
  </si>
  <si>
    <t>- Ongebruikte netwerkaansluitingen moeten uitgeschakeld of in-actief gemaakt worden.</t>
  </si>
  <si>
    <t>Opleveren</t>
  </si>
  <si>
    <t>Document</t>
  </si>
  <si>
    <t>9.1.1.1.</t>
  </si>
  <si>
    <t>9.1.2.1</t>
  </si>
  <si>
    <t>9.1.2.2</t>
  </si>
  <si>
    <t xml:space="preserve">Het gebruik van persoonlijke apparatuur (Bring Your Own Device) voor beheer en onderhoud van een VRI installatie op straatniveau is niet toegestaan. Voor dit doel dient de opdrachtnemer een beheerd en veilig apparaat ter beschikking te stellen. </t>
  </si>
  <si>
    <t>9.2.1.1</t>
  </si>
  <si>
    <t>9.2.2.1</t>
  </si>
  <si>
    <t>De VRI dient te voorzien in verschillende rollen voor de eindgebruikers. Tenminste is voorzien in de volgende rollen:</t>
  </si>
  <si>
    <t>- Alleen lezen van de VRI status en VRI configuratie</t>
  </si>
  <si>
    <t>- Lezen en schrijven van de VRI status en VRI configuratie</t>
  </si>
  <si>
    <t>Elke digitale identiteit is voorzien van een uniek wachtwoord dat voldoet aan de vereisten zoals gespecificeerd in hoofdstuk 13.</t>
  </si>
  <si>
    <t>9.2.1.2</t>
  </si>
  <si>
    <t>9.2.2.2</t>
  </si>
  <si>
    <t>9.2.3.1</t>
  </si>
  <si>
    <t>9.2.2.3</t>
  </si>
  <si>
    <t>Indien de VRI geen gebruik kan maken van centrale authenticatie dient de opdrachtnemer een register bij te houden waaruit blijkt welke personen bevoegdheden hebben en welke functie zij bekleden.</t>
  </si>
  <si>
    <t>9.2.4.1</t>
  </si>
  <si>
    <t>9.2.5.1</t>
  </si>
  <si>
    <t>9.2.5.2</t>
  </si>
  <si>
    <t>9.2.5.3</t>
  </si>
  <si>
    <t>Idem als 9.2.5.1</t>
  </si>
  <si>
    <t>9.2.6.1</t>
  </si>
  <si>
    <t>Idem als 7.3.1.2</t>
  </si>
  <si>
    <t>9.3.1.1</t>
  </si>
  <si>
    <t>9.4.1.1</t>
  </si>
  <si>
    <t>De gebruikersrollen die geimplementeerd zijn in de VRI dienen te borgen dat toegang tot informatie en systeemfuncties tot het noodzakelijk minimum worden beperkt. ("Principle of least privilege")</t>
  </si>
  <si>
    <t>9.4.1.2</t>
  </si>
  <si>
    <t>Idem aan 9.4.1.1</t>
  </si>
  <si>
    <t>9.4.2.1</t>
  </si>
  <si>
    <t>Zie hoofdstuk 15.</t>
  </si>
  <si>
    <t>9.4.2.2</t>
  </si>
  <si>
    <t>9.4.3.1</t>
  </si>
  <si>
    <t>Zie hoofdstuk 13 voor beschrijving van het wachtwoord beleid.</t>
  </si>
  <si>
    <t>9.4.3.2</t>
  </si>
  <si>
    <t>- Lengte is minimaal 12 tekens omwille van een langere geldigheid van het gebruikte wachtwoord.</t>
  </si>
  <si>
    <t>9.4.3.3</t>
  </si>
  <si>
    <t>9.4.3.4</t>
  </si>
  <si>
    <t>Gedurende de FAT procedure van een VRI dienen alle fabriekswachtwoorden vervangen te worden zodat alleen de juiste personen over de aanmeldgegevens beschikken die zij nodig hebben voor het uitoefenen van hun functie. De FAT is het moment waarop het wachtwoordbeleid van de opdrachtgever van start gaat.</t>
  </si>
  <si>
    <t>9.4.3.5</t>
  </si>
  <si>
    <t>9.4.4.1</t>
  </si>
  <si>
    <t>Het resetten van een verloren of vergeten wachtwoord dient via de Servicedesk van de opdrachtgever aangevraagd te worden. Deze meldingen worden altijd gelogd in het kader van informatiebeveiliging.</t>
  </si>
  <si>
    <t>9.4.4.2</t>
  </si>
  <si>
    <t>9.4.5.1</t>
  </si>
  <si>
    <t>De opdrachtnemer zorgt in het wederzijds belang van opdrachtgever en opdrachtnemer dat de toegang tot de broncode van de systeem software (zijnde niet de verkeersregelingen)  van de VRI beperkt is tot daarvoor geautoriseerde personen en tegen onbedoeld wijzigen wordt beschermd.</t>
  </si>
  <si>
    <t>9.4.5.2</t>
  </si>
  <si>
    <t>10.1.1.1</t>
  </si>
  <si>
    <t>Digitale certificaten ten behoeve van TLS verbindingen worden in de vorm van een backup bestand (*.pfx) ter beschikking gesteld aan de opdrachtnemer voor implementatie.</t>
  </si>
  <si>
    <t>De Opdrachtgever genereert en verstrekt de benodigde certificaten voor gebruik in de VRI.</t>
  </si>
  <si>
    <t>- De opdrachtnemer dient te beschrijven welke maatregelen zijn genomen om de privatekey te beschermen tegen onbedoelde verspreiding.</t>
  </si>
  <si>
    <t>Er worden PKI certificaten toegepast in een (i)VRI. Hierbij worden de volgende eisen gesteld:</t>
  </si>
  <si>
    <t>10.1.1.2</t>
  </si>
  <si>
    <t>Zie 10.1.1.1</t>
  </si>
  <si>
    <t>10.1.2.1</t>
  </si>
  <si>
    <t>Wachtwoorden op backup bestanden van een PKI certificaat zullen via een ander kanaal dan waarover het backupbestand wordt verstuurd aan de opdrachtnemer ter beschikking worden gesteld. Bijvoorbeeld verzending van het backup bestand per e-mail, en het bijbehorende complexe unieke wachtwoord wordt via een ander medium dan e-mail doorgegeven..</t>
  </si>
  <si>
    <t>10.1.2.2</t>
  </si>
  <si>
    <t>Indien de Talking Traffic keten waarvan de (i)VRI deel uitmaakt een centrale PKI infrastructuur gaat faciliteren dan moet de opdrachtnemer in samenwerking met de opdrachtgever het migreren naar deze infrastructuur mogelijk maken.</t>
  </si>
  <si>
    <t>Procedure</t>
  </si>
  <si>
    <t>13.1.1.1</t>
  </si>
  <si>
    <t>13.1.1.2</t>
  </si>
  <si>
    <t>13.1.1.4</t>
  </si>
  <si>
    <t>Beheer van apparatuur op afstand is alleen mogelijk via de Telewerk voorziening van de opdrachtgever. Zie voor details 6.2.2.1.</t>
  </si>
  <si>
    <t>13.1.2.1</t>
  </si>
  <si>
    <t>13.1.2.2</t>
  </si>
  <si>
    <t>- Beveiligingsincidenten worden verplicht doorgemeld. Zie 16.1.4.1.</t>
  </si>
  <si>
    <t>13.1.2.3</t>
  </si>
  <si>
    <t>13.1.3.1</t>
  </si>
  <si>
    <t>Netwerksegmentatie: De VRI is verplicht uitgerust met een firewall die de logische en technische scheiding vormt tussen het te beveiligen interne netwerk van de VRI en het koppelvlak met het besturingsnetwerk van de opdrachtgever.</t>
  </si>
  <si>
    <t>13.2.1.1</t>
  </si>
  <si>
    <t>Nieuw</t>
  </si>
  <si>
    <t>13.2.2.1</t>
  </si>
  <si>
    <t>13.2.2.2</t>
  </si>
  <si>
    <t>13.2.2.3</t>
  </si>
  <si>
    <t>13.2.3.1</t>
  </si>
  <si>
    <t>13.2.3.2</t>
  </si>
  <si>
    <t>13.2.3.3</t>
  </si>
  <si>
    <t>13.2.3.4</t>
  </si>
  <si>
    <t>13.2.4.1</t>
  </si>
  <si>
    <t>14.1.1.1</t>
  </si>
  <si>
    <t>14.1.2</t>
  </si>
  <si>
    <t>14.1.3.1</t>
  </si>
  <si>
    <t>14.1.3.2</t>
  </si>
  <si>
    <t>Het beveiligen van de Telewerkvoorziening is de verantwoordelijkheid van de opdrachtgever.</t>
  </si>
  <si>
    <t>14.2.1.1</t>
  </si>
  <si>
    <t>14.2.2.1</t>
  </si>
  <si>
    <t>14.2.3.1</t>
  </si>
  <si>
    <t>14.2.5.1</t>
  </si>
  <si>
    <t>Zie 14.2.1.1</t>
  </si>
  <si>
    <t>14.2.6.1</t>
  </si>
  <si>
    <t>14.2.7.1</t>
  </si>
  <si>
    <t>Zie 14.2.6.1</t>
  </si>
  <si>
    <t>14.2.9.2</t>
  </si>
  <si>
    <t>14.2.8.1</t>
  </si>
  <si>
    <t>14.2.9.1</t>
  </si>
  <si>
    <t>Zie 14.2.9.2</t>
  </si>
  <si>
    <t>14.3.1.1</t>
  </si>
  <si>
    <t>Informatiebeveiligingsbeleid</t>
  </si>
  <si>
    <t>Toegangsbeveiliging</t>
  </si>
  <si>
    <t>Fysieke beveiliging van de omgeving</t>
  </si>
  <si>
    <t>15.1.1.1</t>
  </si>
  <si>
    <t>15.1.1.2</t>
  </si>
  <si>
    <t>15.1.1.3</t>
  </si>
  <si>
    <t>15.1.2.1</t>
  </si>
  <si>
    <t>De opdrachtnemer levert een document op waarin tenminste de antwoorden op de volgende vragen ten aanzien nalevingsaspecten op het gebied van Informatiebeveiliging zijn opgenomen:</t>
  </si>
  <si>
    <t>18.1.1.1</t>
  </si>
  <si>
    <t>18.1.2.1</t>
  </si>
  <si>
    <t>Intellectueel eigendom: Zie 15.1.2.5.</t>
  </si>
  <si>
    <t>18.1.4.1</t>
  </si>
  <si>
    <t>18.1.3.1</t>
  </si>
  <si>
    <t>Regelingen, systeem documentatie en andere documentatie van een VRI dienen gedurende de volledige gebruiksduur van deze VRI bewaard en beschermd te worden.</t>
  </si>
  <si>
    <t>De opdrachtnemer wijst een functionaris gegevensbescherming in het kader van de Algemene Verordening Gegevensbescherming (AVG) toe die toeziet  op de veilige en correcte omgang met privacy gevoelige gegevens. Te denken valt hierbij aan VLOG, persoonsgegevens van medewerkers, toegang tot de logginggegevens i.v.m. verstarringen etc..</t>
  </si>
  <si>
    <t>18.1.4.2</t>
  </si>
  <si>
    <t>18.1.5.1</t>
  </si>
  <si>
    <t>18.2.1.1</t>
  </si>
  <si>
    <t>De opdrachtnemer beschrijft hoe de Plan Do Check Act cyclus ten aanzien van Information Security Management voor het gehele VRI areaal van de opdrachtgever is opgezet en hoe de opvolging hiervan is geborgd in de organisatie.</t>
  </si>
  <si>
    <t>18.2.1.2</t>
  </si>
  <si>
    <t>18.2.2.1</t>
  </si>
  <si>
    <t>18.2.3.1</t>
  </si>
  <si>
    <t>Zie 18.2.1.2</t>
  </si>
  <si>
    <t>Eis</t>
  </si>
  <si>
    <t>Ter kennisgeving aan opdrachtnemer: De bewaartermijn van de Servicedesk van de opdrachtgever bedraagt minimaal een half jaar.</t>
  </si>
  <si>
    <t>Toegang tot de VRI is gebaseerd op rollen en daarbij passende rechten.</t>
  </si>
  <si>
    <t>Nieuwe of gewijzigde functionaliteit van het VRI systeem, wordt voorafgaand aan opname in de productieomgeving getest op veilige en correcte werking waarbij informatiebeveiliging nadrukkelijk onderdeel uitmaakt van deze tests. Er dient een nieuwe risico afweging vastgesteld te worden in afstemming met de opdrachtgever.</t>
  </si>
  <si>
    <t>Zonder expliciete toestemming van de opdrachtgever mogen geen foto's, video-opnames, of geluidsopnames worden gemaakt in beveiligde ruimtes.</t>
  </si>
  <si>
    <t>- De bedienconsole van de VRI (Web GUI)  meldt ongebruikte sessies automatisch af na maximaal 15 minuten.</t>
  </si>
  <si>
    <t>- Er mogen geen aanmeldgegevens of andere digitale identiteiten in de straatkast genoteerd worden of achterblijven in de straatkast na werkzaamheden.</t>
  </si>
  <si>
    <t xml:space="preserve"> </t>
  </si>
  <si>
    <t>De opdrachtgever zet lokale bediening van de VRI standaard uit. Lokale bediening is alleen  tijdelijk mogelijk op aanvraag bij de Verkeersleiding van Amsterdam.</t>
  </si>
  <si>
    <t>Het gebruik van een enkel gedeeld account voor meerdere gebruikersrollen is niet toegestaan. Een persoonlijk account is niet overdraagbaar.</t>
  </si>
  <si>
    <t>Digitale identiteiten voor zover lokaal aanwezig op de VRI dienen encrypted te  worden opgeslagen en de decodeersleutel moet separaat op een ander systeem worden opgeslagen.</t>
  </si>
  <si>
    <t>Van medewerkers van de opdrachtnemer wordt verlangt dat zij zorgvuldig omgaan met de aan hen verstrekte autorisatiegegevens. Het gebruik van een wachtwoordenkluis of vergelijkbaar technisch hulpmiddel wordt sterk aanbevolen.</t>
  </si>
  <si>
    <t xml:space="preserve">Toegang tot de omgeving van de opdrachtgever vindt uitsluitend plaats via de daarvoor beschikbare procedure. De Telewerkvoorziening is gebaseerd op RDP sessie over een secure channel naar een door de opdrachtgever ter beschikking gestelde management server. De verbinding wordt beveiligd met een 2-factor authenticatie gekoppeld aan het mobiele telefoonnummer van de persoon die toegang heeft aangevraagd. </t>
  </si>
  <si>
    <t>De broncode van de systeemsoftware dient te worden opgeslagen in een afgeschermde omgeving.</t>
  </si>
  <si>
    <t>In incidentele gevallen kan de opdrachtgever eisen dat een noodstroomvoorziening in de straatkast geplaatst wordt. De technische oplossing zal in overleg tussen opdrachtnemer en opdrachtgever worden vastgesteld.</t>
  </si>
  <si>
    <t>Toegang tot datacenter of andere locaties van de opdrachtgever waarin zich relevante apparatuur t.b.v. VRI beheer bevindt is alleen onder begeleiding van opdrachtgever en op afspraak toegankelijk.</t>
  </si>
  <si>
    <t>De opdrachtnemer dient op verzoek van de opdrachtgever zijn volledige medewerking te verlenen ten behoeve van verzekeringen of onderzoeken door overheidspartijen bij het afhandelen van schades aan de Verkeer Regel Installatie of bij ongevallen.</t>
  </si>
  <si>
    <t>De opdrachtnemer levert een lijst of overzicht van toegestaan netwerkverkeer ter goedkeuring aan de opdrachtgever. Het doel is alleen minimaal noodzakelijk verkeer toe te staan.</t>
  </si>
  <si>
    <t>De netwerkbeveiliging van de VRI dient op het minimaal afgesproken niveau te zijn:</t>
  </si>
  <si>
    <t>- Logging van herstarts, aanmeldingen (zowel gelukt als mislukt), wijzigingen van de configuratie naar een centrale server van de opdrachtnemer bijvoorbeeld in de vorm van het syslog protocol.</t>
  </si>
  <si>
    <t>De gepubliceerde webinterface moet volgens de pas toe of leg uit methode beschermd worden tegen misbruik zoals vastgelegd in relevante normen en standaarden zoals OWASP® Application Security Verification Standaard (OWASP ASVS).</t>
  </si>
  <si>
    <t>Voor nieuwe of uitbreidingen op bestaande systemen dienen de actuele eisen ten aanzien van informatiebeveiliging te worden toegepast (BIO normenkader).</t>
  </si>
  <si>
    <t>De algemeen gangbare principes van security by design zijn uitgangspunt bij de ontwikkeling en inrichting van software en systemen.</t>
  </si>
  <si>
    <t>Als er updates of upgrades van het besturingssysteem worden doorgevoerd dan dient er gecontroleerd te worden op correcte en veilige werking van het systeem in een testomgeving.</t>
  </si>
  <si>
    <t>De opdrachtnemer beschrijft het beleid voor het pro-actief implementeren van updates, upgrades en patches van hard- en software waaruit een VRI is opgebouwd en afstemmen met de opdrachtgever.</t>
  </si>
  <si>
    <t>Lever het  informatiebeveiligingsbeleid welke goedgekeurd is door de directie van de opdrachtnemer aan ten aanzien  van VRI's. Beschrijf tenminste:</t>
  </si>
  <si>
    <r>
      <t>G</t>
    </r>
    <r>
      <rPr>
        <sz val="11"/>
        <color theme="1"/>
        <rFont val="Calibri"/>
        <family val="2"/>
        <scheme val="minor"/>
      </rPr>
      <t>egevens van de medewerkers die daadwerkelijk de werkzaamheden uitvoeren dienen per medewerker aangeleverd te worden. Aangeleverd dient te worden: Naam en telefoonnummer, VOG en getekende geheimhoudingsovereenkomst.</t>
    </r>
  </si>
  <si>
    <r>
      <t>Elke medewerker van de opdrachtnemer die werkzaamheden voor de gemeente Amsterdam gaat uitvoeren moet</t>
    </r>
    <r>
      <rPr>
        <sz val="11"/>
        <color theme="1"/>
        <rFont val="Calibri"/>
        <family val="2"/>
        <charset val="1"/>
        <scheme val="minor"/>
      </rPr>
      <t xml:space="preserve"> in bezit zijn van een Verklaring Omtrent Gedrag  dat passend is voor de uit te voeren taken en werkzaamheden,  en niet ouder zijn dan 3 jaar.</t>
    </r>
  </si>
  <si>
    <t>Van personen die gebruik wensen te maken van de Telewerkvoorziening van de opdrachtgever dient de volgende informatie aangeleverd te worden door de opdrachtnemer (ON):</t>
  </si>
  <si>
    <r>
      <t xml:space="preserve">- Geef de functie van de medewerker op die de functie gaat vervullen: </t>
    </r>
    <r>
      <rPr>
        <sz val="11"/>
        <color rgb="FFFF0000"/>
        <rFont val="Calibri"/>
        <family val="2"/>
        <scheme val="minor"/>
      </rPr>
      <t xml:space="preserve"> </t>
    </r>
    <r>
      <rPr>
        <sz val="11"/>
        <color theme="1"/>
        <rFont val="Calibri"/>
        <family val="2"/>
        <scheme val="minor"/>
      </rPr>
      <t>Engineer, projectverantwoordelijke</t>
    </r>
  </si>
  <si>
    <t>Bij beeindiging van werkzaamheden voor de opdrachtgever of na beeindiging van het contract dienen door opdrachtgever ter beschikking gestelde bedrijfsmiddelen te worden teruggeven en worden autorisaties direct ingetrokken.</t>
  </si>
  <si>
    <r>
      <t xml:space="preserve">De opdrachtnemer behoort van alle medewerkers en contractanten te eisen dat ze informatiebeveiliging  toepassen in overeenstemming met de vastgestelde beleidsregels en procedures van de opdrachtgever. De medewerkers </t>
    </r>
    <r>
      <rPr>
        <sz val="11"/>
        <color theme="1"/>
        <rFont val="Calibri"/>
        <family val="2"/>
        <scheme val="minor"/>
      </rPr>
      <t>hebben een ondertekende geheimhoudingsovereenkomst getekend.</t>
    </r>
  </si>
  <si>
    <t xml:space="preserve">De opdrachtnemer verklaart dat door de opdrachtgever verstrekte bedrijfsmiddelen alleen toegepast zullen worden voor het doel waarvoor deze zijn uitgegeven en zijn beschreven door de opdrachtgever voor zover dat zinvol is. Verstrekte sleutels zullen alleen worden gebruikt zoals beschreven in de sleutelgebruikovereenkomst die ondertekent is door de medewerker en zijn leidinggevende bij uitgifte van de sleutel door de opdrachtgever. (Oneigenijk gebruik moet voorkomen worden.) </t>
  </si>
  <si>
    <t xml:space="preserve">- Een door de persoon ondertekende integriteits- en geheimhoudingsverklaring (I&amp;G) 'van de gemeente Amsterdam. </t>
  </si>
  <si>
    <t>- De opdrachtnemer dient zelf zorg te dragen voor VOG verklaringen voor zijn / haar medewerkers.</t>
  </si>
  <si>
    <t>De opdrachtnemer verklaart dat deze een training  bewustzijn verzorgt voor alle medewerkers die voor de opdrachtnemer werkzaamheden gaan verrichten ten aanzien van Informatie beveiliging bewustzijn, regels en verplichtingen.</t>
  </si>
  <si>
    <t>Interpretatie van de Baseline Informatiebeveiliging Overheid maatregelen voor (intelligente) Verkeer Regel Installaties.</t>
  </si>
  <si>
    <t>Informatiebeveiligingsplan fase 2: sleutelplannen, praktische procedures, dingen die nu al geregeld zijn zoals Telewerkvoorziening</t>
  </si>
  <si>
    <t>Informatiebeveiligingsplan fase 3: nieuwe procedures, aangescherpte bestaande procedures</t>
  </si>
  <si>
    <t>Informatiebeveilingingslan fase 5: Plan Do Check Act regie volledig geimplementeerd</t>
  </si>
  <si>
    <t>PRIO/fase</t>
  </si>
  <si>
    <t>- Inbedding in de organisatie van de leverancier en bekrachtigd door de directeur van de opdrachtnemer.</t>
  </si>
  <si>
    <t>De opdrachtnemer levert een lijst aan met bedrijfsmiddelen waarop informatie, configuratie en andere relevante gegevens van de opdrachtgever kan worden opgeslagen. Van elk onderdeel op de lijst met bedrijfsmiddelen wordt opgegeven wat het beschermingsniveau is en welke functionaris daarvoor verantwoordelijk is. Voor zover van toepassing.</t>
  </si>
  <si>
    <t>Valt samen met 8.1.3.1</t>
  </si>
  <si>
    <t>Valt samen met 8.2.1.1</t>
  </si>
  <si>
    <r>
      <t>- Administrator</t>
    </r>
    <r>
      <rPr>
        <sz val="11"/>
        <color rgb="FF0070C0"/>
        <rFont val="Calibri"/>
        <family val="2"/>
        <charset val="1"/>
        <scheme val="minor"/>
      </rPr>
      <t>,</t>
    </r>
    <r>
      <rPr>
        <sz val="11"/>
        <rFont val="Calibri"/>
        <family val="2"/>
        <scheme val="minor"/>
      </rPr>
      <t xml:space="preserve"> alle rechten op de gebruikersinterface.</t>
    </r>
  </si>
  <si>
    <t>De opdrachtnemer beschrijft hoe wordt geborgd dat vroegtijdige vervanging van aangekondigde end-of-life producten gerealiseerd wordt zodat deze voor het bereiken van de einddatum zijn vervangen. De opdrachtnemer stelt de opdrachtgever in kennis van de aanstaande end-of-life status van onderdelen van de VRI zodat een passende vervangingstrategie kan worden afgesproken.</t>
  </si>
  <si>
    <t xml:space="preserve">Incidenten en de opvolging van de incidenten worden maandelijks gerapporteerd aan de opdrachtgever in de onderhoudsrapportage. </t>
  </si>
  <si>
    <t>Er wordt jaarlijks toegestaan dat door een onafhankelijke partij een security audit uitgevoerd wordt per automaat type en steeksproefsgewijs. Deel van deze audit betreft een Penetration and Hacking test (P&amp;H test).De test wordt uitgevoerd met een representatieve VRI en bijbehorende datakoppeling in een test omgeving. Bevindingen worden in een rapport vastgelegd en afspraken worden gemaakt over de tijdige oplossing van deze bevindingen. Bevindingen dienen opgelost te worden of te worden vastgelegd als een geaccepteerd risico.</t>
  </si>
  <si>
    <t>De inkoopvoorwaarden van de gemeente Amsterdam zijn altijd van toepassing.</t>
  </si>
  <si>
    <t>Bij beeindiging van de werkzaamheden voor de opdrachtgever dient alle opgeslagen informatie welke te herleiden is aan de opdrachtgever te worden teruggegeven aan de opdrachtgever en daarna zorgvuldig te worden verwijderd. Dit zal een onderdeel zijn van een audit.</t>
  </si>
  <si>
    <t>- Uitgifte van PKI certificaten dient door de instantie PKI Overheid gedaan te worden of een binnen de Talking Traffic keten algemeen vastgestelde PKI infrastructuur van vergelijkbaar niveau.</t>
  </si>
  <si>
    <t>De opdrachtnemer stelt een continuïteitsplan op waarin mogelijke risico's/scenario's beschreven worden die de continuïteit van de systemen van de opdrachtgever negatief kunnen beinvloeden. Denk hierbij bijvoorbeeld aan stroom storingen, kabelschade, fysieke beschadiging, brand van de straatkast, inbraak, ramp of andere crisis situaties. Geef aan wat de impact is voor de dienstverlening en welke mitigerende maatregelen er geimplementeerd zijn.</t>
  </si>
  <si>
    <t>De opdrachtnemer respecteert de classificatie die door de opdrachtgever aan datasets of andere gegevens is gegeven en hanteert daarvoor passende beschermingsmaatregelen. Bijvoorbeeld persoonsgegevens, digitale identiteiten (zoals inloggegevens en TLS certificaten) dienen beter beschermd te worden dan bijvoorbeeld een verkeersregeling in CCOL code.</t>
  </si>
  <si>
    <t>Elke werknemer van de opdrachtnemer dient een geheimhoudingsverklaring te ondertekenen en af te geven welke ook na beeindiging van de werkzaamheden voor de opdrachtgever geldig blijft.</t>
  </si>
  <si>
    <t>De opdrachtgever bepaalt de autorisaties voor toegang tot de VRI. Het beheer en onderhoud van de autorisaties is op eenvoudige wijze mogelijk voor de opdrachtgever. Bijvoorbeeld door het beschikbaar stellen van een Application Programming Interface (API) waarmee lokale autorisaties ingesteld kunnen worden. Bij voorkeur wordt er gebruik gemaakt van een centraal authenticatie mechanisme op basis van het Radius protocol of functioneel vergelijkbaar protocol waardoor geautomatiseerd beheer van de autorisaties vanuit het datacenter van de opdrachtgever uitgevoerd kunnen worden.</t>
  </si>
  <si>
    <t>Publieke bekendmaking van beveiligingsincidenten wanneer deze ook andere wegbeheerders of belanghebbenden raken zal volgens het principe van Responsible Disclosure procedure plaatsvinden. Deze melding wordt gedaan bij de Informatie Beveiligingsdienst (IBD) van de Vereniging van Nederlandse Gemeenten (VNG).</t>
  </si>
  <si>
    <t>Prioriteringen:</t>
  </si>
  <si>
    <t>Informatiebeveiligingsplan fase 1: technische systemen, moeilijk later vervangbaar of aanpasbaar.</t>
  </si>
  <si>
    <t>Informatiebeveiligingsplan fase 4: volledig aan de eisen van de BIO voldoen</t>
  </si>
  <si>
    <t>dhr. E. Bish - Sr. Projectleider &amp; Adviseur Systemen</t>
  </si>
  <si>
    <t>dhr. H. Hoets - Sr. Adviseur Verkeer Regel Installaties</t>
  </si>
  <si>
    <t>mw. E. Breems - Security Officer</t>
  </si>
  <si>
    <t>Auteurs</t>
  </si>
  <si>
    <t>X</t>
  </si>
  <si>
    <r>
      <t>De opdrachtnemer zorgt bij aanstelling of interne overplaatsing van medewerkers en contractanten dat het belang van opleiding en training duidelijk wordt gemaakt waarbij actief elke 3 jaar</t>
    </r>
    <r>
      <rPr>
        <sz val="11"/>
        <color rgb="FFFF0000"/>
        <rFont val="Calibri"/>
        <family val="2"/>
        <scheme val="minor"/>
      </rPr>
      <t xml:space="preserve"> </t>
    </r>
    <r>
      <rPr>
        <sz val="11"/>
        <color theme="1"/>
        <rFont val="Calibri"/>
        <family val="2"/>
        <charset val="1"/>
        <scheme val="minor"/>
      </rPr>
      <t xml:space="preserve">deze training opnieuw gevolgd wordt. </t>
    </r>
  </si>
  <si>
    <t>= kolom C</t>
  </si>
  <si>
    <t>Verwerkt</t>
  </si>
  <si>
    <t>Indien gebruik gemaakt wordt van uitbestedingen van werkzaamheden of delen daarvan dient een riscoafweging gemaakt te worden en afgestemd met de opdrachtgever. Goedkeuring van de opdrachtgever is vereist.</t>
  </si>
  <si>
    <t>Alle documentatie betreffende VRI's zoals regelingen, configuraties, specificaties, tekeningen, topologiebestanden, compilaties e.d. zijn intellectueel eigendom van de opdrachtgever. Deze documentatie moet altijd ter beschikking worden gesteld aan de opdrachtgever zodat eenmalige opslag en meervoudig gebruik mogelijk is.</t>
  </si>
  <si>
    <t>Relevante wijzigingen aan de VRI installatie die betrekking hebben op Informatie beveiliging moeten altijd gemeld en opnieuw beoordeeld worden op nieuwe risico's rekening houdend met kritikaliteit en continuïteit van de systemen. De wijziging dient afgestemd te worden met de opdrachtgever.</t>
  </si>
  <si>
    <t>De opdrachtnemer is verplicht log bestanden of ander bewijsmateriaal ten aanzien van informatie beveiligingsincidenten ten minste 3 jaar te bewaren.</t>
  </si>
  <si>
    <t>BBN1</t>
  </si>
  <si>
    <t>BBN2</t>
  </si>
  <si>
    <r>
      <t>13.1.</t>
    </r>
    <r>
      <rPr>
        <sz val="12.65"/>
        <rFont val="Calibri"/>
        <family val="2"/>
      </rPr>
      <t>1</t>
    </r>
    <r>
      <rPr>
        <sz val="11"/>
        <rFont val="Calibri"/>
        <family val="2"/>
        <scheme val="minor"/>
      </rPr>
      <t>.3</t>
    </r>
  </si>
  <si>
    <t>VSP</t>
  </si>
  <si>
    <t>VSE</t>
  </si>
  <si>
    <t>Relatie met CSIR</t>
  </si>
  <si>
    <t>1, 2, 3, 5-16</t>
  </si>
  <si>
    <t>23, 24</t>
  </si>
  <si>
    <t>27, 30</t>
  </si>
  <si>
    <t>32, 33</t>
  </si>
  <si>
    <t>36, 37</t>
  </si>
  <si>
    <t>7, 8, 9</t>
  </si>
  <si>
    <t>12, 13</t>
  </si>
  <si>
    <t>16, 17, 18</t>
  </si>
  <si>
    <t>45, 46</t>
  </si>
  <si>
    <t>58, 59</t>
  </si>
  <si>
    <t>30-34</t>
  </si>
  <si>
    <t>62, 63</t>
  </si>
  <si>
    <t>64, 65</t>
  </si>
  <si>
    <t>71, 72</t>
  </si>
  <si>
    <t>74, 75</t>
  </si>
  <si>
    <t>76, 77</t>
  </si>
  <si>
    <t>83, 84, 85</t>
  </si>
  <si>
    <t>87, 88</t>
  </si>
  <si>
    <t>1, 2, 3</t>
  </si>
  <si>
    <r>
      <t xml:space="preserve">Verbindingen met de VRI vinden plaats over een met TLS </t>
    </r>
    <r>
      <rPr>
        <sz val="12.65"/>
        <color rgb="FFFF0000"/>
        <rFont val="Calibri"/>
        <family val="2"/>
      </rPr>
      <t>versie 1.3</t>
    </r>
    <r>
      <rPr>
        <sz val="11"/>
        <color theme="1"/>
        <rFont val="Calibri"/>
        <family val="2"/>
        <charset val="1"/>
        <scheme val="minor"/>
      </rPr>
      <t xml:space="preserve"> beveiligde verbinding.</t>
    </r>
  </si>
  <si>
    <r>
      <t xml:space="preserve">- servicepoorten (IVERA, CCOL, sFTP, etc) over secure channel TLS </t>
    </r>
    <r>
      <rPr>
        <sz val="12.65"/>
        <color rgb="FFFF0000"/>
        <rFont val="Calibri"/>
        <family val="2"/>
      </rPr>
      <t>versie 1.3</t>
    </r>
  </si>
  <si>
    <t xml:space="preserve">Het beschreven informatie beveiligingsbeleid dient te worden goedgekeurd en vastgesteld door de directie van de opdrachtnemer, ter beschikking gesteld aan en gecommuniceerd met de opdrachtgever, medewerkers en andere relevante externe partijen. </t>
  </si>
  <si>
    <t>Vervallen</t>
  </si>
  <si>
    <t>De medewerkers hebben de training bewustzijn gevolgd. Dit dient aangetoond te worden aan de opdrachtgever.</t>
  </si>
  <si>
    <t>- Er moet een sleutelplan aanwezig zijn, uitgegeven door de opdrachtgever.</t>
  </si>
  <si>
    <t>- Opdrachtgever is de beheerder van het sleutelplan.</t>
  </si>
  <si>
    <t xml:space="preserve">- Het sleutelcertificaat dient door de beheerder beschermd te worden tegen misbruik. </t>
  </si>
  <si>
    <t>Zie 9.1.1.1</t>
  </si>
  <si>
    <t>Opdrachtgever eist dat datacommunicatie apparatuur of componenten volgens fabrikantspecificaties worden onderhouden en worden vervangen binnen de gespecifieerde maximale gebruiksduur. (end-of-life cyclus)</t>
  </si>
  <si>
    <t>Voor de data apparatuur voor elke VRI installatie moeten onderhoudsrapporten worden opgesteld en aan de opdrachtgever worden verstrekt. Vastgestelde gebreken worden volgens de vastgestelde onderhoudsprocedure afgehandeld.</t>
  </si>
  <si>
    <t>Bij reparatie of vervanging van onderdelen van datacommunicatie apparatuur dient vooraf een risico analyse opgesteld te worden ten aanzien van Informatiebeveiliging. Wijzigingen dienen te worden beoordeeld op impact op Informatiebeveiliging door de opdrachtgever.</t>
  </si>
  <si>
    <t>Gedocumenteerde bedieningsprocedures: Bedieningsprocedures behoren te worden gedocumenteerd en beschikbaar te worden gesteld aan alle gebruikers die ze nodig hebben.</t>
  </si>
  <si>
    <t xml:space="preserve">- Het systeem weigert het gebruik van niet complexe of eenvoudige wachtwoorden.'-  </t>
  </si>
  <si>
    <t>-'"Brute Force Attack" voorkomen: Het maximaal toegestane foutieve inlog pogingen bedraagt 3x en de vrijgavetijd 30 minuten.</t>
  </si>
  <si>
    <t>Verantwoordelijkheid voor de bescherming van auteursrechten, licenties, configuraties en andere gegevens wordt vastgelegd in een overeenkomst tussen opdrachtgever en opdrachtnemer, opdrachtnemer doet hiervoor een voorstel.</t>
  </si>
  <si>
    <t>Er moet een overeenkomst opgesteld worden waarin geheimhouding en vertrouwelijkheid van gegevens is vastgelegd, de opdrachtnemer doet hiervoor een voorstel.</t>
  </si>
  <si>
    <t>Het is niet toegestaan end-of-life (EoL) producten te gebruiken. Het is niet toegestaan producten te gebruiken, die onderdeel zijn van de VRI installatie, waarvan de leverancier geen support meer levert. Aangekondigde EoL producten dienen vervangen te zijn voordat de EoL status van toepassing is.</t>
  </si>
  <si>
    <t>Tijdens ontwikkelingsactiviteiten dient de opdrachtnemer te zorgen dat zijn product blijft voldoen aan de eisen in het kader van de BIO. De opdrachtnemer kan gevraagd worden dit aan te tonen.</t>
  </si>
  <si>
    <t>Er wordt voor het accepteren van nieuwe systemen gebruik gemaakt van vastgelegde Factory Acceptance Test (FAT) en Site Acceptation Test (SAT) protocollen. Verslaglegging maakt inherent onderdeel uit van de FAT en SAT.</t>
  </si>
  <si>
    <t>De beschikbaarheidseisen (B) volgen de afspraken die zijn vastgelegd in de aanbestedingsdocumenten. De eisen aan Integriteit (I) en vertrouwelijkheid (V) volgen uit deze BIO Interpretatie en worden door de opdrachtgever vastgesteld.</t>
  </si>
  <si>
    <t>De Informatie beveiliging aspecten en de risico analyse moeten worden vastgesteld en overeengekomen tussen opdrachtnemer en opdrachtgever. De opdrachtnemer doet hiervoor een voorstel.</t>
  </si>
  <si>
    <t>De onderdelen van dit document maken onderdeel uit van de raamovereenkomst.</t>
  </si>
  <si>
    <t>In het informatiebeveiligingsplan moeten prestatie indicatoren en bijbehorende verantwoordingsrapportages opgenomen worden.</t>
  </si>
  <si>
    <t>In de aanbestedingsdocumenten moet opgenomen zijn dat de opdrachtgever op elk gewenst moment een audit op procedurele en technische aspecten kan uitvoeren.</t>
  </si>
  <si>
    <t>Bij toeleveranciers van de opdrachtnemer wordt geëist dat deze aan dezelfde voorwaarden ten aanzien van informatiebeveiliging voldoen. Toon dit aan door documentatie en procedure beschrijvingen. Dit is alleen van toepassing op componenten of onderdelen van de VRI die te maken hebben met het verwerken van data of aansluiting op het besturingsnetwerk van de opdrachtgever.</t>
  </si>
  <si>
    <t>Jaarlijks zal door de opdrachtgever een beoordeling en audit gedaan worden op Informatiebeveiligingsafspraken, procedures en prestaties van de dienstverlening zoals vastgelegd in de aanbestedingsdocumenten.</t>
  </si>
  <si>
    <t>De afgesproken procedure moet actief bekend gemaakt worden bij alle betrokken medewerkers  van de opdrachtnemer ten aanzien van levering, onderhoud en wijzigingen van VRI's.</t>
  </si>
  <si>
    <t>Geconstateerde beveiliginsincidenten dienen direct en volledig volgens de vastgestelde procedure te worden gemeld en afgehandeld inclusief taken en verantwoordelijkheden van betrokkenen.</t>
  </si>
  <si>
    <t>Zie 16.1.1.2</t>
  </si>
  <si>
    <t>Toon aan dat alle betrokken medewerkers op de hoogte zijn van de afgesproken incidentmeldingsprocedure. Herhaal dit wanneer wijzigingen in het personeelbestand optreden.</t>
  </si>
  <si>
    <t>Incidenten dienen uiterlijk binnen 24 uur na constatering gemeld te worden bij de Servicedesks van de opdrachtnemer en opdrachtgever.</t>
  </si>
  <si>
    <t>De door opdrachtnemer aangewezen proceseigenaar is verantwoordelijk voor het oplossen van de beveiligingsincidenten.</t>
  </si>
  <si>
    <t xml:space="preserve">Het continuiteïtsplan dient minimaal jaarlijks gecontroleerd te worden op geldigheid en bruikbaarheid. </t>
  </si>
  <si>
    <t>De opdrachtnemer herziet periodiek het informatiebeveiligingsplan en controleert periodiek op naleving van privacyregels, informatieverwerking en procedures van het informatiebeveiligingsplan en wet en regelgeving.</t>
  </si>
  <si>
    <t xml:space="preserve">- De bevindingen van een security audit worden vastgelegd in een rapport en gedeeld met de opdrachtnemer. </t>
  </si>
  <si>
    <t>- Er wordt een mitigatie plan opgeleverd door opdrachtgever en/of opdrachtnemer afhankelijk van de geconstateerde bevindingen ten behoeve van het elimineren van deze bevindingen.</t>
  </si>
  <si>
    <t>De gedefinieerde eisen aan de hard- en software van het verkeersregeltoestel beschreven in dit document dienen jaarlijks herzien te worden en zonodig aangepast te worden zodat compliancy met de Baseline Informatiebeveiliging Overheid (BIO) blijft behouden. De opdrachtgever behoudt zich het recht voor de VRI alswel de ondersteunende organisatie van de opdrachtnemer door een onafhankelijke auditor te laten onderzoeken.</t>
  </si>
  <si>
    <t>In de maandelijkse rapportages dienen informatiebeveiligings incidenten en hun afhandeling opgenomen te worden.</t>
  </si>
  <si>
    <t>Normen Verkeer Regel Installaties: De te leveren verkeersregeltoestellen dienen te voldoen aan de normen, wet- en regelgeving in bijlage 7 van de aanbestedingsdocumenten.</t>
  </si>
  <si>
    <t>Elektrische normen: De te leveren verkeersregeltoestellen dienen te voldoen aan de normen, wet- en regelgeving in bijlage 7 van de aanbestedingsdocumenten.</t>
  </si>
  <si>
    <t>Focus: Levering, onderhoud en wijzigingen aan verkeersregeltoestellen</t>
  </si>
  <si>
    <t>Versie: 1.3  26 aug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</si>
</sst>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1"/>
      <scheme val="minor"/>
    </font>
    <font>
      <sz val="11"/>
      <color theme="1"/>
      <name val="Calibri"/>
      <family val="2"/>
      <scheme val="minor"/>
    </font>
    <font>
      <sz val="11"/>
      <color theme="1"/>
      <name val="Calibri"/>
      <family val="2"/>
      <scheme val="minor"/>
    </font>
    <font>
      <sz val="11"/>
      <color rgb="FFFF0000"/>
      <name val="Calibri"/>
      <family val="2"/>
      <scheme val="minor"/>
    </font>
    <font>
      <sz val="11"/>
      <color rgb="FF9C0006"/>
      <name val="Calibri"/>
      <family val="2"/>
      <charset val="1"/>
      <scheme val="minor"/>
    </font>
    <font>
      <sz val="11"/>
      <color rgb="FF3F3F76"/>
      <name val="Calibri"/>
      <family val="2"/>
      <charset val="1"/>
      <scheme val="minor"/>
    </font>
    <font>
      <sz val="11"/>
      <color rgb="FF0070C0"/>
      <name val="Calibri"/>
      <family val="2"/>
      <charset val="1"/>
      <scheme val="minor"/>
    </font>
    <font>
      <sz val="11"/>
      <name val="Calibri"/>
      <family val="2"/>
      <charset val="1"/>
      <scheme val="minor"/>
    </font>
    <font>
      <sz val="11"/>
      <name val="Calibri"/>
      <family val="2"/>
      <scheme val="minor"/>
    </font>
    <font>
      <b/>
      <sz val="11"/>
      <color theme="1"/>
      <name val="Calibri"/>
      <family val="2"/>
      <scheme val="minor"/>
    </font>
    <font>
      <b/>
      <sz val="11"/>
      <color rgb="FF9C0006"/>
      <name val="Calibri"/>
      <family val="2"/>
      <scheme val="minor"/>
    </font>
    <font>
      <b/>
      <sz val="11"/>
      <color rgb="FF3F3F76"/>
      <name val="Calibri"/>
      <family val="2"/>
      <scheme val="minor"/>
    </font>
    <font>
      <b/>
      <sz val="20"/>
      <name val="Calibri"/>
      <family val="2"/>
      <scheme val="minor"/>
    </font>
    <font>
      <sz val="14"/>
      <name val="Calibri"/>
      <family val="2"/>
      <scheme val="minor"/>
    </font>
    <font>
      <sz val="14"/>
      <color theme="1"/>
      <name val="Calibri"/>
      <family val="2"/>
      <charset val="1"/>
      <scheme val="minor"/>
    </font>
    <font>
      <sz val="12.65"/>
      <color rgb="FFFF0000"/>
      <name val="Calibri"/>
      <family val="2"/>
    </font>
    <font>
      <sz val="12.65"/>
      <name val="Calibri"/>
      <family val="2"/>
    </font>
  </fonts>
  <fills count="7">
    <fill>
      <patternFill patternType="none"/>
    </fill>
    <fill>
      <patternFill patternType="gray125"/>
    </fill>
    <fill>
      <patternFill patternType="solid">
        <fgColor rgb="FFFFC7CE"/>
      </patternFill>
    </fill>
    <fill>
      <patternFill patternType="solid">
        <fgColor rgb="FFFFCC99"/>
      </patternFill>
    </fill>
    <fill>
      <patternFill patternType="solid">
        <fgColor theme="0"/>
        <bgColor indexed="64"/>
      </patternFill>
    </fill>
    <fill>
      <patternFill patternType="solid">
        <fgColor theme="7" tint="0.79998168889431442"/>
        <bgColor indexed="64"/>
      </patternFill>
    </fill>
    <fill>
      <patternFill patternType="solid">
        <fgColor rgb="FFFFFF00"/>
        <bgColor indexed="64"/>
      </patternFill>
    </fill>
  </fills>
  <borders count="2">
    <border>
      <left/>
      <right/>
      <top/>
      <bottom/>
      <diagonal/>
    </border>
    <border>
      <left style="thin">
        <color rgb="FF7F7F7F"/>
      </left>
      <right style="thin">
        <color rgb="FF7F7F7F"/>
      </right>
      <top style="thin">
        <color rgb="FF7F7F7F"/>
      </top>
      <bottom style="thin">
        <color rgb="FF7F7F7F"/>
      </bottom>
      <diagonal/>
    </border>
  </borders>
  <cellStyleXfs count="3">
    <xf numFmtId="0" fontId="0" fillId="0" borderId="0"/>
    <xf numFmtId="0" fontId="4" fillId="2" borderId="0" applyNumberFormat="0" applyBorder="0" applyAlignment="0" applyProtection="0"/>
    <xf numFmtId="0" fontId="5" fillId="3" borderId="1" applyNumberFormat="0" applyAlignment="0" applyProtection="0"/>
  </cellStyleXfs>
  <cellXfs count="38">
    <xf numFmtId="0" fontId="0" fillId="0" borderId="0" xfId="0"/>
    <xf numFmtId="0" fontId="4" fillId="2" borderId="0" xfId="1"/>
    <xf numFmtId="0" fontId="5" fillId="3" borderId="1" xfId="2"/>
    <xf numFmtId="0" fontId="6" fillId="0" borderId="0" xfId="0" applyFont="1"/>
    <xf numFmtId="0" fontId="7" fillId="0" borderId="0" xfId="0" applyFont="1"/>
    <xf numFmtId="0" fontId="9" fillId="0" borderId="0" xfId="0" applyFont="1"/>
    <xf numFmtId="0" fontId="10" fillId="2" borderId="0" xfId="1" applyFont="1"/>
    <xf numFmtId="0" fontId="11" fillId="3" borderId="1" xfId="2" applyFont="1"/>
    <xf numFmtId="0" fontId="12" fillId="0" borderId="0" xfId="0" applyFont="1" applyAlignment="1">
      <alignment wrapText="1"/>
    </xf>
    <xf numFmtId="0" fontId="13" fillId="0" borderId="0" xfId="0" applyFont="1" applyAlignment="1">
      <alignment wrapText="1"/>
    </xf>
    <xf numFmtId="0" fontId="8" fillId="0" borderId="0" xfId="0" applyFont="1" applyAlignment="1">
      <alignment wrapText="1"/>
    </xf>
    <xf numFmtId="0" fontId="14" fillId="0" borderId="0" xfId="0" applyFont="1" applyAlignment="1">
      <alignment wrapText="1"/>
    </xf>
    <xf numFmtId="0" fontId="9" fillId="0" borderId="0" xfId="0" applyFont="1" applyAlignment="1">
      <alignment wrapText="1"/>
    </xf>
    <xf numFmtId="0" fontId="0" fillId="0" borderId="0" xfId="0" applyAlignment="1">
      <alignment wrapText="1"/>
    </xf>
    <xf numFmtId="20" fontId="0" fillId="0" borderId="0" xfId="0" applyNumberFormat="1" applyAlignment="1">
      <alignment wrapText="1"/>
    </xf>
    <xf numFmtId="0" fontId="0" fillId="0" borderId="0" xfId="0" quotePrefix="1" applyAlignment="1">
      <alignment wrapText="1"/>
    </xf>
    <xf numFmtId="0" fontId="3" fillId="0" borderId="0" xfId="0" applyFont="1" applyAlignment="1">
      <alignment wrapText="1"/>
    </xf>
    <xf numFmtId="0" fontId="0" fillId="0" borderId="0" xfId="0" applyFont="1" applyAlignment="1">
      <alignment wrapText="1"/>
    </xf>
    <xf numFmtId="0" fontId="7" fillId="0" borderId="0" xfId="0" quotePrefix="1" applyFont="1" applyAlignment="1">
      <alignment wrapText="1"/>
    </xf>
    <xf numFmtId="0" fontId="8" fillId="0" borderId="0" xfId="0" quotePrefix="1" applyFont="1" applyAlignment="1">
      <alignment wrapText="1"/>
    </xf>
    <xf numFmtId="0" fontId="7" fillId="0" borderId="0" xfId="0" applyFont="1" applyAlignment="1">
      <alignment wrapText="1"/>
    </xf>
    <xf numFmtId="0" fontId="8" fillId="4" borderId="0" xfId="0" applyFont="1" applyFill="1" applyAlignment="1">
      <alignment wrapText="1"/>
    </xf>
    <xf numFmtId="0" fontId="7" fillId="4" borderId="0" xfId="0" applyFont="1" applyFill="1" applyAlignment="1">
      <alignment wrapText="1"/>
    </xf>
    <xf numFmtId="0" fontId="0" fillId="0" borderId="0" xfId="0" quotePrefix="1" applyFont="1" applyAlignment="1">
      <alignment wrapText="1"/>
    </xf>
    <xf numFmtId="0" fontId="2" fillId="0" borderId="0" xfId="0" applyFont="1" applyAlignment="1">
      <alignment wrapText="1"/>
    </xf>
    <xf numFmtId="0" fontId="4" fillId="5" borderId="0" xfId="1" applyFill="1" applyAlignment="1">
      <alignment horizontal="center"/>
    </xf>
    <xf numFmtId="0" fontId="8" fillId="0" borderId="0" xfId="0" applyFont="1"/>
    <xf numFmtId="0" fontId="0" fillId="6" borderId="0" xfId="0" applyFill="1" applyAlignment="1">
      <alignment wrapText="1"/>
    </xf>
    <xf numFmtId="0" fontId="5" fillId="6" borderId="1" xfId="2" applyFill="1"/>
    <xf numFmtId="0" fontId="12" fillId="0" borderId="0" xfId="0" applyFont="1" applyAlignment="1">
      <alignment horizontal="center" wrapText="1"/>
    </xf>
    <xf numFmtId="0" fontId="13" fillId="0" borderId="0" xfId="0" applyFont="1" applyAlignment="1">
      <alignment horizontal="center" wrapText="1"/>
    </xf>
    <xf numFmtId="0" fontId="8" fillId="0" borderId="0" xfId="0" applyFont="1" applyAlignment="1">
      <alignment horizontal="center" wrapText="1"/>
    </xf>
    <xf numFmtId="0" fontId="14" fillId="0" borderId="0" xfId="0" applyFont="1" applyAlignment="1">
      <alignment horizontal="center" wrapText="1"/>
    </xf>
    <xf numFmtId="0" fontId="9" fillId="0" borderId="0" xfId="0" applyFont="1" applyAlignment="1">
      <alignment horizontal="center" wrapText="1"/>
    </xf>
    <xf numFmtId="0" fontId="0" fillId="0" borderId="0" xfId="0" applyAlignment="1">
      <alignment horizontal="center" wrapText="1"/>
    </xf>
    <xf numFmtId="20" fontId="0" fillId="0" borderId="0" xfId="0" applyNumberFormat="1" applyAlignment="1">
      <alignment horizontal="center" wrapText="1"/>
    </xf>
    <xf numFmtId="0" fontId="0" fillId="0" borderId="0" xfId="0" quotePrefix="1" applyAlignment="1">
      <alignment horizontal="center" wrapText="1"/>
    </xf>
    <xf numFmtId="0" fontId="0" fillId="0" borderId="0" xfId="0" applyAlignment="1">
      <alignment horizontal="center" wrapText="1"/>
    </xf>
  </cellXfs>
  <cellStyles count="3">
    <cellStyle name="Invoer" xfId="2" builtinId="20"/>
    <cellStyle name="Ongeldig" xfId="1" builtinId="27"/>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28571</xdr:colOff>
      <xdr:row>0</xdr:row>
      <xdr:rowOff>19049</xdr:rowOff>
    </xdr:from>
    <xdr:to>
      <xdr:col>2</xdr:col>
      <xdr:colOff>664192</xdr:colOff>
      <xdr:row>10</xdr:row>
      <xdr:rowOff>57149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1" y="19049"/>
          <a:ext cx="4607546" cy="2085975"/>
        </a:xfrm>
        <a:prstGeom prst="rect">
          <a:avLst/>
        </a:prstGeom>
        <a:noFill/>
        <a:ln w="15875">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5"/>
  <sheetViews>
    <sheetView tabSelected="1" zoomScaleNormal="100" workbookViewId="0">
      <selection activeCell="I2" sqref="I2"/>
    </sheetView>
  </sheetViews>
  <sheetFormatPr defaultRowHeight="15" x14ac:dyDescent="0.25"/>
  <cols>
    <col min="1" max="1" width="23.5703125" customWidth="1"/>
    <col min="2" max="2" width="32" bestFit="1" customWidth="1"/>
    <col min="3" max="3" width="14.5703125" bestFit="1" customWidth="1"/>
    <col min="4" max="4" width="8.7109375" style="1" bestFit="1" customWidth="1"/>
    <col min="5" max="6" width="5.85546875" style="25" bestFit="1" customWidth="1"/>
    <col min="7" max="7" width="12.7109375" style="2" bestFit="1" customWidth="1"/>
    <col min="8" max="8" width="12.140625" style="2" customWidth="1"/>
    <col min="9" max="9" width="96.7109375" style="13" customWidth="1"/>
    <col min="10" max="10" width="10.28515625" style="13" hidden="1" customWidth="1"/>
    <col min="11" max="12" width="10.28515625" style="34" customWidth="1"/>
    <col min="13" max="13" width="9.28515625" bestFit="1" customWidth="1"/>
  </cols>
  <sheetData>
    <row r="1" spans="8:12" ht="78.75" x14ac:dyDescent="0.4">
      <c r="I1" s="8" t="s">
        <v>451</v>
      </c>
      <c r="J1" s="8"/>
      <c r="K1" s="29"/>
      <c r="L1" s="29"/>
    </row>
    <row r="2" spans="8:12" ht="18.75" x14ac:dyDescent="0.3">
      <c r="I2" s="9" t="s">
        <v>554</v>
      </c>
      <c r="J2" s="9"/>
      <c r="K2" s="30"/>
      <c r="L2" s="30"/>
    </row>
    <row r="3" spans="8:12" x14ac:dyDescent="0.25">
      <c r="I3" s="10"/>
      <c r="J3" s="10"/>
      <c r="K3" s="31"/>
      <c r="L3" s="31"/>
    </row>
    <row r="4" spans="8:12" ht="18.75" x14ac:dyDescent="0.3">
      <c r="I4" s="11" t="s">
        <v>553</v>
      </c>
      <c r="J4" s="11"/>
      <c r="K4" s="32"/>
      <c r="L4" s="32"/>
    </row>
    <row r="6" spans="8:12" x14ac:dyDescent="0.25">
      <c r="I6" s="12" t="s">
        <v>478</v>
      </c>
      <c r="J6" s="12"/>
      <c r="K6" s="33"/>
      <c r="L6" s="33"/>
    </row>
    <row r="7" spans="8:12" x14ac:dyDescent="0.25">
      <c r="I7" s="13" t="s">
        <v>475</v>
      </c>
    </row>
    <row r="8" spans="8:12" x14ac:dyDescent="0.25">
      <c r="I8" s="13" t="s">
        <v>476</v>
      </c>
    </row>
    <row r="9" spans="8:12" x14ac:dyDescent="0.25">
      <c r="I9" s="13" t="s">
        <v>477</v>
      </c>
    </row>
    <row r="12" spans="8:12" x14ac:dyDescent="0.25">
      <c r="I12" s="10"/>
      <c r="J12" s="10"/>
      <c r="K12" s="31"/>
      <c r="L12" s="31"/>
    </row>
    <row r="13" spans="8:12" x14ac:dyDescent="0.25">
      <c r="H13" s="7" t="s">
        <v>455</v>
      </c>
      <c r="I13" s="12" t="s">
        <v>472</v>
      </c>
      <c r="J13" s="12"/>
      <c r="K13" s="33"/>
      <c r="L13" s="33"/>
    </row>
    <row r="14" spans="8:12" x14ac:dyDescent="0.25">
      <c r="H14" s="2">
        <v>1</v>
      </c>
      <c r="I14" s="14" t="s">
        <v>473</v>
      </c>
      <c r="J14" s="14"/>
      <c r="K14" s="35"/>
      <c r="L14" s="35"/>
    </row>
    <row r="15" spans="8:12" ht="30" x14ac:dyDescent="0.25">
      <c r="H15" s="2">
        <v>2</v>
      </c>
      <c r="I15" s="14" t="s">
        <v>452</v>
      </c>
      <c r="J15" s="14"/>
      <c r="K15" s="35"/>
      <c r="L15" s="35"/>
    </row>
    <row r="16" spans="8:12" x14ac:dyDescent="0.25">
      <c r="H16" s="2">
        <v>3</v>
      </c>
      <c r="I16" s="13" t="s">
        <v>453</v>
      </c>
    </row>
    <row r="17" spans="1:13" x14ac:dyDescent="0.25">
      <c r="H17" s="2">
        <v>4</v>
      </c>
      <c r="I17" s="13" t="s">
        <v>474</v>
      </c>
    </row>
    <row r="18" spans="1:13" x14ac:dyDescent="0.25">
      <c r="H18" s="2">
        <v>5</v>
      </c>
      <c r="I18" s="13" t="s">
        <v>454</v>
      </c>
    </row>
    <row r="19" spans="1:13" x14ac:dyDescent="0.25">
      <c r="I19" s="10"/>
      <c r="J19" s="10"/>
      <c r="K19" s="31"/>
      <c r="L19" s="31"/>
    </row>
    <row r="20" spans="1:13" x14ac:dyDescent="0.25">
      <c r="K20" s="37" t="s">
        <v>492</v>
      </c>
      <c r="L20" s="37"/>
    </row>
    <row r="21" spans="1:13" x14ac:dyDescent="0.25">
      <c r="A21" s="5" t="s">
        <v>8</v>
      </c>
      <c r="B21" s="5" t="s">
        <v>0</v>
      </c>
      <c r="C21" s="5" t="s">
        <v>137</v>
      </c>
      <c r="D21" s="6" t="s">
        <v>136</v>
      </c>
      <c r="E21" s="25" t="s">
        <v>487</v>
      </c>
      <c r="F21" s="25" t="s">
        <v>488</v>
      </c>
      <c r="G21" s="7" t="s">
        <v>296</v>
      </c>
      <c r="H21" s="7"/>
      <c r="I21" s="12" t="s">
        <v>11</v>
      </c>
      <c r="J21" s="12"/>
      <c r="K21" s="33" t="s">
        <v>490</v>
      </c>
      <c r="L21" s="33" t="s">
        <v>491</v>
      </c>
    </row>
    <row r="22" spans="1:13" x14ac:dyDescent="0.25">
      <c r="J22" s="15" t="s">
        <v>481</v>
      </c>
      <c r="K22" s="36"/>
      <c r="L22" s="36"/>
      <c r="M22" t="s">
        <v>482</v>
      </c>
    </row>
    <row r="23" spans="1:13" ht="30" x14ac:dyDescent="0.25">
      <c r="A23" t="s">
        <v>392</v>
      </c>
      <c r="B23">
        <v>5</v>
      </c>
      <c r="C23" t="s">
        <v>138</v>
      </c>
      <c r="E23" s="25" t="s">
        <v>479</v>
      </c>
      <c r="F23" s="25" t="s">
        <v>479</v>
      </c>
      <c r="G23" s="2" t="s">
        <v>297</v>
      </c>
      <c r="H23" s="2">
        <v>4</v>
      </c>
      <c r="I23" s="13" t="s">
        <v>440</v>
      </c>
      <c r="J23" s="13" t="str">
        <f>IF(C23="","",C23)</f>
        <v>5.1.1.1.</v>
      </c>
      <c r="K23" s="34" t="s">
        <v>493</v>
      </c>
      <c r="L23" s="34" t="s">
        <v>511</v>
      </c>
      <c r="M23" t="s">
        <v>479</v>
      </c>
    </row>
    <row r="24" spans="1:13" ht="30" x14ac:dyDescent="0.25">
      <c r="B24">
        <v>5</v>
      </c>
      <c r="E24" s="25" t="s">
        <v>479</v>
      </c>
      <c r="F24" s="25" t="s">
        <v>479</v>
      </c>
      <c r="H24" s="2">
        <v>3</v>
      </c>
      <c r="I24" s="15" t="s">
        <v>139</v>
      </c>
      <c r="J24" s="13" t="str">
        <f t="shared" ref="J24:J87" si="0">IF(C24="","",C24)</f>
        <v/>
      </c>
      <c r="M24" t="s">
        <v>479</v>
      </c>
    </row>
    <row r="25" spans="1:13" x14ac:dyDescent="0.25">
      <c r="B25">
        <v>5</v>
      </c>
      <c r="E25" s="25" t="s">
        <v>479</v>
      </c>
      <c r="F25" s="25" t="s">
        <v>479</v>
      </c>
      <c r="H25" s="2">
        <v>4</v>
      </c>
      <c r="I25" s="15" t="s">
        <v>456</v>
      </c>
      <c r="J25" s="13" t="str">
        <f t="shared" si="0"/>
        <v/>
      </c>
      <c r="M25" t="s">
        <v>479</v>
      </c>
    </row>
    <row r="26" spans="1:13" x14ac:dyDescent="0.25">
      <c r="B26">
        <v>5</v>
      </c>
      <c r="E26" s="25" t="s">
        <v>479</v>
      </c>
      <c r="F26" s="25" t="s">
        <v>479</v>
      </c>
      <c r="H26" s="2">
        <v>3</v>
      </c>
      <c r="I26" s="15" t="s">
        <v>141</v>
      </c>
      <c r="J26" s="13" t="str">
        <f t="shared" si="0"/>
        <v/>
      </c>
      <c r="M26" t="s">
        <v>479</v>
      </c>
    </row>
    <row r="27" spans="1:13" ht="30" x14ac:dyDescent="0.25">
      <c r="B27">
        <v>5</v>
      </c>
      <c r="E27" s="25" t="s">
        <v>479</v>
      </c>
      <c r="F27" s="25" t="s">
        <v>479</v>
      </c>
      <c r="H27" s="2">
        <v>3</v>
      </c>
      <c r="I27" s="15" t="s">
        <v>140</v>
      </c>
      <c r="J27" s="13" t="str">
        <f t="shared" si="0"/>
        <v/>
      </c>
      <c r="M27" t="s">
        <v>479</v>
      </c>
    </row>
    <row r="28" spans="1:13" x14ac:dyDescent="0.25">
      <c r="B28">
        <v>5</v>
      </c>
      <c r="E28" s="25" t="s">
        <v>479</v>
      </c>
      <c r="F28" s="25" t="s">
        <v>479</v>
      </c>
      <c r="H28" s="2">
        <v>2</v>
      </c>
      <c r="I28" s="15" t="s">
        <v>142</v>
      </c>
      <c r="J28" s="13" t="str">
        <f t="shared" si="0"/>
        <v/>
      </c>
      <c r="M28" t="s">
        <v>479</v>
      </c>
    </row>
    <row r="29" spans="1:13" ht="30" x14ac:dyDescent="0.25">
      <c r="B29">
        <v>5</v>
      </c>
      <c r="E29" s="25" t="s">
        <v>479</v>
      </c>
      <c r="F29" s="25" t="s">
        <v>479</v>
      </c>
      <c r="H29" s="2">
        <v>1</v>
      </c>
      <c r="I29" s="15" t="s">
        <v>143</v>
      </c>
      <c r="J29" s="13" t="str">
        <f t="shared" si="0"/>
        <v/>
      </c>
      <c r="M29" t="s">
        <v>479</v>
      </c>
    </row>
    <row r="30" spans="1:13" x14ac:dyDescent="0.25">
      <c r="B30">
        <v>5</v>
      </c>
      <c r="E30" s="25" t="s">
        <v>479</v>
      </c>
      <c r="F30" s="25" t="s">
        <v>479</v>
      </c>
      <c r="H30" s="2">
        <v>5</v>
      </c>
      <c r="I30" s="15" t="s">
        <v>144</v>
      </c>
      <c r="J30" s="13" t="str">
        <f t="shared" si="0"/>
        <v/>
      </c>
      <c r="M30" t="s">
        <v>479</v>
      </c>
    </row>
    <row r="31" spans="1:13" x14ac:dyDescent="0.25">
      <c r="B31">
        <v>5</v>
      </c>
      <c r="E31" s="25" t="s">
        <v>479</v>
      </c>
      <c r="F31" s="25" t="s">
        <v>479</v>
      </c>
      <c r="H31" s="2">
        <v>3</v>
      </c>
      <c r="I31" s="15" t="s">
        <v>145</v>
      </c>
      <c r="J31" s="13" t="str">
        <f t="shared" si="0"/>
        <v/>
      </c>
      <c r="M31" t="s">
        <v>479</v>
      </c>
    </row>
    <row r="32" spans="1:13" ht="45" x14ac:dyDescent="0.25">
      <c r="B32">
        <v>5</v>
      </c>
      <c r="E32" s="25" t="s">
        <v>479</v>
      </c>
      <c r="F32" s="25" t="s">
        <v>479</v>
      </c>
      <c r="G32" s="2" t="s">
        <v>353</v>
      </c>
      <c r="H32" s="2">
        <v>4</v>
      </c>
      <c r="I32" s="15" t="s">
        <v>514</v>
      </c>
      <c r="J32" s="13" t="str">
        <f t="shared" si="0"/>
        <v/>
      </c>
      <c r="M32" t="s">
        <v>479</v>
      </c>
    </row>
    <row r="33" spans="1:13" ht="30" x14ac:dyDescent="0.25">
      <c r="B33">
        <v>5</v>
      </c>
      <c r="C33" t="s">
        <v>146</v>
      </c>
      <c r="E33" s="25" t="s">
        <v>479</v>
      </c>
      <c r="F33" s="25" t="s">
        <v>479</v>
      </c>
      <c r="G33" s="2" t="s">
        <v>353</v>
      </c>
      <c r="H33" s="2">
        <v>5</v>
      </c>
      <c r="I33" s="15" t="s">
        <v>149</v>
      </c>
      <c r="J33" s="13" t="str">
        <f t="shared" si="0"/>
        <v>5.1.2.1</v>
      </c>
      <c r="K33" s="34">
        <v>4</v>
      </c>
      <c r="M33" t="s">
        <v>479</v>
      </c>
    </row>
    <row r="34" spans="1:13" ht="30" x14ac:dyDescent="0.25">
      <c r="B34">
        <v>5</v>
      </c>
      <c r="E34" s="25" t="s">
        <v>479</v>
      </c>
      <c r="F34" s="25" t="s">
        <v>479</v>
      </c>
      <c r="G34" s="2" t="s">
        <v>353</v>
      </c>
      <c r="H34" s="2">
        <v>5</v>
      </c>
      <c r="I34" s="13" t="s">
        <v>147</v>
      </c>
      <c r="J34" s="13" t="str">
        <f t="shared" si="0"/>
        <v/>
      </c>
      <c r="M34" t="s">
        <v>479</v>
      </c>
    </row>
    <row r="35" spans="1:13" ht="30" x14ac:dyDescent="0.25">
      <c r="B35">
        <v>5</v>
      </c>
      <c r="E35" s="25" t="s">
        <v>479</v>
      </c>
      <c r="F35" s="25" t="s">
        <v>479</v>
      </c>
      <c r="G35" s="2" t="s">
        <v>297</v>
      </c>
      <c r="H35" s="2">
        <v>5</v>
      </c>
      <c r="I35" s="13" t="s">
        <v>148</v>
      </c>
      <c r="J35" s="13" t="str">
        <f t="shared" si="0"/>
        <v/>
      </c>
      <c r="M35" t="s">
        <v>479</v>
      </c>
    </row>
    <row r="36" spans="1:13" x14ac:dyDescent="0.25">
      <c r="J36" s="13" t="str">
        <f t="shared" si="0"/>
        <v/>
      </c>
    </row>
    <row r="37" spans="1:13" x14ac:dyDescent="0.25">
      <c r="A37" t="s">
        <v>9</v>
      </c>
      <c r="B37">
        <v>6</v>
      </c>
      <c r="C37" t="s">
        <v>150</v>
      </c>
      <c r="E37" s="25" t="s">
        <v>479</v>
      </c>
      <c r="F37" s="25" t="s">
        <v>479</v>
      </c>
      <c r="G37" s="2" t="s">
        <v>415</v>
      </c>
      <c r="I37" s="13" t="s">
        <v>151</v>
      </c>
      <c r="J37" s="13" t="str">
        <f t="shared" si="0"/>
        <v>6.1.1.1</v>
      </c>
      <c r="K37" s="34">
        <v>16</v>
      </c>
      <c r="M37" t="s">
        <v>479</v>
      </c>
    </row>
    <row r="38" spans="1:13" ht="30" x14ac:dyDescent="0.25">
      <c r="B38">
        <v>6</v>
      </c>
      <c r="E38" s="25" t="s">
        <v>479</v>
      </c>
      <c r="F38" s="25" t="s">
        <v>479</v>
      </c>
      <c r="G38" s="2" t="s">
        <v>415</v>
      </c>
      <c r="H38" s="2">
        <v>2</v>
      </c>
      <c r="I38" s="15" t="s">
        <v>152</v>
      </c>
      <c r="J38" s="13" t="str">
        <f t="shared" si="0"/>
        <v/>
      </c>
      <c r="M38" t="s">
        <v>479</v>
      </c>
    </row>
    <row r="39" spans="1:13" ht="30" x14ac:dyDescent="0.25">
      <c r="B39">
        <v>6</v>
      </c>
      <c r="C39" t="s">
        <v>153</v>
      </c>
      <c r="E39" s="25" t="s">
        <v>479</v>
      </c>
      <c r="F39" s="25" t="s">
        <v>479</v>
      </c>
      <c r="G39" s="2" t="s">
        <v>415</v>
      </c>
      <c r="H39" s="2">
        <v>2</v>
      </c>
      <c r="I39" s="15" t="s">
        <v>154</v>
      </c>
      <c r="J39" s="13" t="str">
        <f t="shared" si="0"/>
        <v>6.1.1.2</v>
      </c>
      <c r="M39" t="s">
        <v>479</v>
      </c>
    </row>
    <row r="40" spans="1:13" ht="45" x14ac:dyDescent="0.25">
      <c r="B40">
        <v>6</v>
      </c>
      <c r="C40" t="s">
        <v>155</v>
      </c>
      <c r="E40" s="25" t="s">
        <v>479</v>
      </c>
      <c r="F40" s="25" t="s">
        <v>479</v>
      </c>
      <c r="G40" s="2" t="s">
        <v>415</v>
      </c>
      <c r="H40" s="2">
        <v>2</v>
      </c>
      <c r="I40" s="15" t="s">
        <v>156</v>
      </c>
      <c r="J40" s="13" t="str">
        <f t="shared" si="0"/>
        <v>6.1.1.3</v>
      </c>
      <c r="M40" t="s">
        <v>479</v>
      </c>
    </row>
    <row r="41" spans="1:13" x14ac:dyDescent="0.25">
      <c r="B41">
        <v>6</v>
      </c>
      <c r="C41" t="s">
        <v>157</v>
      </c>
      <c r="I41" s="16" t="s">
        <v>515</v>
      </c>
      <c r="J41" s="13" t="str">
        <f t="shared" si="0"/>
        <v>6.1.1.4</v>
      </c>
    </row>
    <row r="42" spans="1:13" ht="45" x14ac:dyDescent="0.25">
      <c r="B42">
        <v>6</v>
      </c>
      <c r="C42" t="s">
        <v>158</v>
      </c>
      <c r="E42" s="25" t="s">
        <v>479</v>
      </c>
      <c r="F42" s="25" t="s">
        <v>479</v>
      </c>
      <c r="G42" s="2" t="s">
        <v>297</v>
      </c>
      <c r="H42" s="2">
        <v>3</v>
      </c>
      <c r="I42" s="15" t="s">
        <v>159</v>
      </c>
      <c r="J42" s="13" t="str">
        <f t="shared" si="0"/>
        <v>6.1.2.1</v>
      </c>
      <c r="M42" t="s">
        <v>479</v>
      </c>
    </row>
    <row r="43" spans="1:13" ht="60" x14ac:dyDescent="0.25">
      <c r="B43">
        <v>6</v>
      </c>
      <c r="C43" t="s">
        <v>160</v>
      </c>
      <c r="F43" s="25" t="s">
        <v>479</v>
      </c>
      <c r="G43" s="2" t="s">
        <v>353</v>
      </c>
      <c r="H43" s="2">
        <v>1</v>
      </c>
      <c r="I43" s="15" t="s">
        <v>161</v>
      </c>
      <c r="J43" s="13" t="str">
        <f t="shared" si="0"/>
        <v>6.1.3.1</v>
      </c>
      <c r="M43" t="s">
        <v>479</v>
      </c>
    </row>
    <row r="44" spans="1:13" x14ac:dyDescent="0.25">
      <c r="B44">
        <v>6</v>
      </c>
      <c r="C44" t="s">
        <v>162</v>
      </c>
      <c r="D44" s="1" t="s">
        <v>163</v>
      </c>
      <c r="J44" s="13" t="str">
        <f t="shared" si="0"/>
        <v>6.1.3.2</v>
      </c>
    </row>
    <row r="45" spans="1:13" ht="30" x14ac:dyDescent="0.25">
      <c r="B45">
        <v>6</v>
      </c>
      <c r="C45" t="s">
        <v>164</v>
      </c>
      <c r="E45" s="25" t="s">
        <v>479</v>
      </c>
      <c r="F45" s="25" t="s">
        <v>479</v>
      </c>
      <c r="G45" s="2" t="s">
        <v>415</v>
      </c>
      <c r="H45" s="2">
        <v>1</v>
      </c>
      <c r="I45" s="15" t="s">
        <v>165</v>
      </c>
      <c r="J45" s="13" t="str">
        <f t="shared" si="0"/>
        <v>6.1.5.1</v>
      </c>
      <c r="M45" t="s">
        <v>479</v>
      </c>
    </row>
    <row r="46" spans="1:13" ht="30" x14ac:dyDescent="0.25">
      <c r="B46">
        <v>6</v>
      </c>
      <c r="C46" t="s">
        <v>169</v>
      </c>
      <c r="E46" s="25" t="s">
        <v>479</v>
      </c>
      <c r="F46" s="25" t="s">
        <v>479</v>
      </c>
      <c r="G46" s="2" t="s">
        <v>415</v>
      </c>
      <c r="H46" s="2">
        <v>1</v>
      </c>
      <c r="I46" s="15" t="s">
        <v>166</v>
      </c>
      <c r="J46" s="13" t="str">
        <f t="shared" si="0"/>
        <v>6.1.5.2</v>
      </c>
      <c r="M46" t="s">
        <v>479</v>
      </c>
    </row>
    <row r="47" spans="1:13" ht="30" x14ac:dyDescent="0.25">
      <c r="B47">
        <v>6</v>
      </c>
      <c r="C47" t="s">
        <v>168</v>
      </c>
      <c r="E47" s="25" t="s">
        <v>479</v>
      </c>
      <c r="F47" s="25" t="s">
        <v>479</v>
      </c>
      <c r="G47" s="2" t="s">
        <v>415</v>
      </c>
      <c r="H47" s="2">
        <v>1</v>
      </c>
      <c r="I47" s="15" t="s">
        <v>167</v>
      </c>
      <c r="J47" s="13" t="str">
        <f t="shared" si="0"/>
        <v>6.1.5.3</v>
      </c>
      <c r="M47" t="s">
        <v>479</v>
      </c>
    </row>
    <row r="48" spans="1:13" ht="60" x14ac:dyDescent="0.25">
      <c r="B48">
        <v>6</v>
      </c>
      <c r="C48" t="s">
        <v>170</v>
      </c>
      <c r="F48" s="25" t="s">
        <v>479</v>
      </c>
      <c r="G48" s="2" t="s">
        <v>415</v>
      </c>
      <c r="H48" s="2">
        <v>1</v>
      </c>
      <c r="I48" s="15" t="s">
        <v>171</v>
      </c>
      <c r="J48" s="13" t="str">
        <f t="shared" si="0"/>
        <v>6.2.1.1</v>
      </c>
      <c r="K48" s="34">
        <v>18</v>
      </c>
      <c r="M48" t="s">
        <v>479</v>
      </c>
    </row>
    <row r="49" spans="1:13" ht="30" x14ac:dyDescent="0.25">
      <c r="B49">
        <v>6</v>
      </c>
      <c r="C49" t="s">
        <v>172</v>
      </c>
      <c r="F49" s="25" t="s">
        <v>479</v>
      </c>
      <c r="G49" s="2" t="s">
        <v>353</v>
      </c>
      <c r="H49" s="2">
        <v>3</v>
      </c>
      <c r="I49" s="15" t="s">
        <v>173</v>
      </c>
      <c r="J49" s="13" t="str">
        <f t="shared" si="0"/>
        <v>6.2.1.2</v>
      </c>
      <c r="K49" s="34">
        <v>19</v>
      </c>
      <c r="L49" s="34">
        <v>4</v>
      </c>
      <c r="M49" t="s">
        <v>479</v>
      </c>
    </row>
    <row r="50" spans="1:13" x14ac:dyDescent="0.25">
      <c r="B50">
        <v>6</v>
      </c>
      <c r="F50" s="25" t="s">
        <v>479</v>
      </c>
      <c r="H50" s="2">
        <v>3</v>
      </c>
      <c r="I50" s="15" t="s">
        <v>174</v>
      </c>
      <c r="J50" s="13" t="str">
        <f t="shared" si="0"/>
        <v/>
      </c>
      <c r="M50" t="s">
        <v>479</v>
      </c>
    </row>
    <row r="51" spans="1:13" ht="30" x14ac:dyDescent="0.25">
      <c r="B51">
        <v>6</v>
      </c>
      <c r="F51" s="25" t="s">
        <v>479</v>
      </c>
      <c r="H51" s="2">
        <v>3</v>
      </c>
      <c r="I51" s="15" t="s">
        <v>175</v>
      </c>
      <c r="J51" s="13" t="str">
        <f t="shared" si="0"/>
        <v/>
      </c>
      <c r="M51" t="s">
        <v>479</v>
      </c>
    </row>
    <row r="52" spans="1:13" ht="45" x14ac:dyDescent="0.25">
      <c r="B52">
        <v>6</v>
      </c>
      <c r="F52" s="25" t="s">
        <v>479</v>
      </c>
      <c r="H52" s="2">
        <v>2</v>
      </c>
      <c r="I52" s="15" t="s">
        <v>176</v>
      </c>
      <c r="J52" s="13" t="str">
        <f t="shared" si="0"/>
        <v/>
      </c>
      <c r="M52" t="s">
        <v>479</v>
      </c>
    </row>
    <row r="53" spans="1:13" ht="30" x14ac:dyDescent="0.25">
      <c r="B53">
        <v>6</v>
      </c>
      <c r="F53" s="25" t="s">
        <v>479</v>
      </c>
      <c r="H53" s="2">
        <v>3</v>
      </c>
      <c r="I53" s="15" t="s">
        <v>177</v>
      </c>
      <c r="J53" s="13" t="str">
        <f t="shared" si="0"/>
        <v/>
      </c>
      <c r="M53" t="s">
        <v>479</v>
      </c>
    </row>
    <row r="54" spans="1:13" ht="75" x14ac:dyDescent="0.25">
      <c r="B54">
        <v>6</v>
      </c>
      <c r="C54" t="s">
        <v>178</v>
      </c>
      <c r="F54" s="25" t="s">
        <v>479</v>
      </c>
      <c r="G54" s="2" t="s">
        <v>415</v>
      </c>
      <c r="H54" s="2">
        <v>2</v>
      </c>
      <c r="I54" s="15" t="s">
        <v>179</v>
      </c>
      <c r="J54" s="13" t="str">
        <f t="shared" si="0"/>
        <v>6.2.2.1</v>
      </c>
      <c r="K54" s="34">
        <v>20</v>
      </c>
      <c r="M54" t="s">
        <v>479</v>
      </c>
    </row>
    <row r="55" spans="1:13" ht="30" x14ac:dyDescent="0.25">
      <c r="B55">
        <v>6</v>
      </c>
      <c r="F55" s="25" t="s">
        <v>479</v>
      </c>
      <c r="G55" s="2" t="s">
        <v>353</v>
      </c>
      <c r="H55" s="2">
        <v>2</v>
      </c>
      <c r="I55" s="15" t="s">
        <v>180</v>
      </c>
      <c r="J55" s="13" t="str">
        <f t="shared" si="0"/>
        <v/>
      </c>
      <c r="M55" t="s">
        <v>479</v>
      </c>
    </row>
    <row r="56" spans="1:13" ht="45" x14ac:dyDescent="0.25">
      <c r="B56">
        <v>6</v>
      </c>
      <c r="C56" t="s">
        <v>181</v>
      </c>
      <c r="F56" s="25" t="s">
        <v>479</v>
      </c>
      <c r="G56" s="2" t="s">
        <v>415</v>
      </c>
      <c r="H56" s="2">
        <v>3</v>
      </c>
      <c r="I56" s="15" t="s">
        <v>182</v>
      </c>
      <c r="J56" s="13" t="str">
        <f t="shared" si="0"/>
        <v>6.2.2.2</v>
      </c>
      <c r="M56" t="s">
        <v>479</v>
      </c>
    </row>
    <row r="57" spans="1:13" x14ac:dyDescent="0.25">
      <c r="I57" s="15"/>
      <c r="J57" s="13" t="str">
        <f t="shared" si="0"/>
        <v/>
      </c>
    </row>
    <row r="58" spans="1:13" ht="45" x14ac:dyDescent="0.25">
      <c r="A58" t="s">
        <v>1</v>
      </c>
      <c r="B58">
        <v>7</v>
      </c>
      <c r="C58" t="s">
        <v>183</v>
      </c>
      <c r="E58" s="25" t="s">
        <v>479</v>
      </c>
      <c r="F58" s="25" t="s">
        <v>479</v>
      </c>
      <c r="G58" s="2" t="s">
        <v>415</v>
      </c>
      <c r="H58" s="2">
        <v>2</v>
      </c>
      <c r="I58" s="15" t="s">
        <v>441</v>
      </c>
      <c r="J58" s="13" t="str">
        <f t="shared" si="0"/>
        <v>7.1.1.1</v>
      </c>
      <c r="K58" s="34">
        <v>21</v>
      </c>
      <c r="M58" t="s">
        <v>479</v>
      </c>
    </row>
    <row r="59" spans="1:13" ht="45" x14ac:dyDescent="0.25">
      <c r="B59">
        <v>7</v>
      </c>
      <c r="E59" s="25" t="s">
        <v>479</v>
      </c>
      <c r="F59" s="25" t="s">
        <v>479</v>
      </c>
      <c r="G59" s="2" t="s">
        <v>415</v>
      </c>
      <c r="H59" s="2">
        <v>2</v>
      </c>
      <c r="I59" s="17" t="s">
        <v>442</v>
      </c>
      <c r="J59" s="13" t="str">
        <f t="shared" si="0"/>
        <v/>
      </c>
      <c r="M59" t="s">
        <v>479</v>
      </c>
    </row>
    <row r="60" spans="1:13" x14ac:dyDescent="0.25">
      <c r="B60">
        <v>7</v>
      </c>
      <c r="E60" s="25" t="s">
        <v>479</v>
      </c>
      <c r="F60" s="25" t="s">
        <v>479</v>
      </c>
      <c r="H60" s="2">
        <v>2</v>
      </c>
      <c r="I60" s="15" t="s">
        <v>184</v>
      </c>
      <c r="J60" s="13" t="str">
        <f t="shared" si="0"/>
        <v/>
      </c>
      <c r="M60" t="s">
        <v>479</v>
      </c>
    </row>
    <row r="61" spans="1:13" x14ac:dyDescent="0.25">
      <c r="B61">
        <v>7</v>
      </c>
      <c r="J61" s="13" t="str">
        <f t="shared" si="0"/>
        <v/>
      </c>
    </row>
    <row r="62" spans="1:13" ht="30" x14ac:dyDescent="0.25">
      <c r="B62">
        <v>7</v>
      </c>
      <c r="E62" s="25" t="s">
        <v>479</v>
      </c>
      <c r="F62" s="25" t="s">
        <v>479</v>
      </c>
      <c r="H62" s="2">
        <v>2</v>
      </c>
      <c r="I62" s="15" t="s">
        <v>443</v>
      </c>
      <c r="J62" s="13" t="str">
        <f t="shared" si="0"/>
        <v/>
      </c>
      <c r="M62" t="s">
        <v>479</v>
      </c>
    </row>
    <row r="63" spans="1:13" ht="45" x14ac:dyDescent="0.25">
      <c r="B63">
        <v>7</v>
      </c>
      <c r="E63" s="25" t="s">
        <v>479</v>
      </c>
      <c r="F63" s="25" t="s">
        <v>479</v>
      </c>
      <c r="H63" s="2">
        <v>2</v>
      </c>
      <c r="I63" s="15" t="s">
        <v>193</v>
      </c>
      <c r="J63" s="13" t="str">
        <f t="shared" si="0"/>
        <v/>
      </c>
      <c r="M63" t="s">
        <v>479</v>
      </c>
    </row>
    <row r="64" spans="1:13" x14ac:dyDescent="0.25">
      <c r="B64">
        <v>7</v>
      </c>
      <c r="I64" s="15"/>
      <c r="J64" s="13" t="str">
        <f t="shared" si="0"/>
        <v/>
      </c>
    </row>
    <row r="65" spans="2:13" x14ac:dyDescent="0.25">
      <c r="B65">
        <v>7</v>
      </c>
      <c r="E65" s="25" t="s">
        <v>479</v>
      </c>
      <c r="F65" s="25" t="s">
        <v>479</v>
      </c>
      <c r="H65" s="2">
        <v>2</v>
      </c>
      <c r="I65" s="15" t="s">
        <v>185</v>
      </c>
      <c r="J65" s="13" t="str">
        <f t="shared" si="0"/>
        <v/>
      </c>
      <c r="M65" t="s">
        <v>479</v>
      </c>
    </row>
    <row r="66" spans="2:13" ht="30" x14ac:dyDescent="0.25">
      <c r="B66">
        <v>7</v>
      </c>
      <c r="E66" s="25" t="s">
        <v>479</v>
      </c>
      <c r="F66" s="25" t="s">
        <v>479</v>
      </c>
      <c r="H66" s="2">
        <v>2</v>
      </c>
      <c r="I66" s="15" t="s">
        <v>448</v>
      </c>
      <c r="J66" s="13" t="str">
        <f t="shared" si="0"/>
        <v/>
      </c>
      <c r="M66" t="s">
        <v>479</v>
      </c>
    </row>
    <row r="67" spans="2:13" x14ac:dyDescent="0.25">
      <c r="B67">
        <v>7</v>
      </c>
      <c r="J67" s="13" t="str">
        <f t="shared" si="0"/>
        <v/>
      </c>
    </row>
    <row r="68" spans="2:13" x14ac:dyDescent="0.25">
      <c r="B68">
        <v>7</v>
      </c>
      <c r="E68" s="25" t="s">
        <v>479</v>
      </c>
      <c r="F68" s="25" t="s">
        <v>479</v>
      </c>
      <c r="H68" s="2">
        <v>2</v>
      </c>
      <c r="I68" s="15" t="s">
        <v>192</v>
      </c>
      <c r="J68" s="13" t="str">
        <f t="shared" si="0"/>
        <v/>
      </c>
      <c r="M68" t="s">
        <v>479</v>
      </c>
    </row>
    <row r="69" spans="2:13" x14ac:dyDescent="0.25">
      <c r="B69">
        <v>7</v>
      </c>
      <c r="E69" s="25" t="s">
        <v>479</v>
      </c>
      <c r="F69" s="25" t="s">
        <v>479</v>
      </c>
      <c r="H69" s="2">
        <v>2</v>
      </c>
      <c r="I69" s="15" t="s">
        <v>186</v>
      </c>
      <c r="J69" s="13" t="str">
        <f t="shared" si="0"/>
        <v/>
      </c>
      <c r="M69" t="s">
        <v>479</v>
      </c>
    </row>
    <row r="70" spans="2:13" x14ac:dyDescent="0.25">
      <c r="E70" s="25" t="s">
        <v>479</v>
      </c>
      <c r="F70" s="25" t="s">
        <v>479</v>
      </c>
      <c r="H70" s="2">
        <v>2</v>
      </c>
      <c r="I70" s="15" t="s">
        <v>449</v>
      </c>
      <c r="J70" s="13" t="str">
        <f t="shared" si="0"/>
        <v/>
      </c>
      <c r="M70" t="s">
        <v>479</v>
      </c>
    </row>
    <row r="71" spans="2:13" x14ac:dyDescent="0.25">
      <c r="B71">
        <v>7</v>
      </c>
      <c r="E71" s="25" t="s">
        <v>479</v>
      </c>
      <c r="F71" s="25" t="s">
        <v>479</v>
      </c>
      <c r="H71" s="2">
        <v>2</v>
      </c>
      <c r="I71" s="15" t="s">
        <v>187</v>
      </c>
      <c r="J71" s="13" t="str">
        <f t="shared" si="0"/>
        <v/>
      </c>
      <c r="M71" t="s">
        <v>479</v>
      </c>
    </row>
    <row r="72" spans="2:13" ht="30" x14ac:dyDescent="0.25">
      <c r="B72">
        <v>7</v>
      </c>
      <c r="E72" s="25" t="s">
        <v>479</v>
      </c>
      <c r="F72" s="25" t="s">
        <v>479</v>
      </c>
      <c r="H72" s="2">
        <v>2</v>
      </c>
      <c r="I72" s="15" t="s">
        <v>444</v>
      </c>
      <c r="J72" s="13" t="str">
        <f t="shared" si="0"/>
        <v/>
      </c>
      <c r="M72" t="s">
        <v>479</v>
      </c>
    </row>
    <row r="73" spans="2:13" x14ac:dyDescent="0.25">
      <c r="B73">
        <v>7</v>
      </c>
      <c r="E73" s="25" t="s">
        <v>479</v>
      </c>
      <c r="F73" s="25" t="s">
        <v>479</v>
      </c>
      <c r="H73" s="2">
        <v>2</v>
      </c>
      <c r="I73" s="15" t="s">
        <v>188</v>
      </c>
      <c r="J73" s="13" t="str">
        <f t="shared" si="0"/>
        <v/>
      </c>
      <c r="M73" t="s">
        <v>479</v>
      </c>
    </row>
    <row r="74" spans="2:13" x14ac:dyDescent="0.25">
      <c r="B74">
        <v>7</v>
      </c>
      <c r="E74" s="25" t="s">
        <v>479</v>
      </c>
      <c r="F74" s="25" t="s">
        <v>479</v>
      </c>
      <c r="H74" s="2">
        <v>2</v>
      </c>
      <c r="I74" s="15" t="s">
        <v>189</v>
      </c>
      <c r="J74" s="13" t="str">
        <f t="shared" si="0"/>
        <v/>
      </c>
      <c r="M74" t="s">
        <v>479</v>
      </c>
    </row>
    <row r="75" spans="2:13" x14ac:dyDescent="0.25">
      <c r="B75">
        <v>7</v>
      </c>
      <c r="E75" s="25" t="s">
        <v>479</v>
      </c>
      <c r="F75" s="25" t="s">
        <v>479</v>
      </c>
      <c r="H75" s="2">
        <v>2</v>
      </c>
      <c r="I75" s="15" t="s">
        <v>190</v>
      </c>
      <c r="J75" s="13" t="str">
        <f t="shared" si="0"/>
        <v/>
      </c>
      <c r="M75" t="s">
        <v>479</v>
      </c>
    </row>
    <row r="76" spans="2:13" x14ac:dyDescent="0.25">
      <c r="B76">
        <v>7</v>
      </c>
      <c r="E76" s="25" t="s">
        <v>479</v>
      </c>
      <c r="F76" s="25" t="s">
        <v>479</v>
      </c>
      <c r="H76" s="2">
        <v>2</v>
      </c>
      <c r="I76" s="15" t="s">
        <v>191</v>
      </c>
      <c r="J76" s="13" t="str">
        <f t="shared" si="0"/>
        <v/>
      </c>
      <c r="M76" t="s">
        <v>479</v>
      </c>
    </row>
    <row r="77" spans="2:13" ht="45" x14ac:dyDescent="0.25">
      <c r="B77">
        <v>7</v>
      </c>
      <c r="C77" t="s">
        <v>194</v>
      </c>
      <c r="E77" s="25" t="s">
        <v>479</v>
      </c>
      <c r="F77" s="25" t="s">
        <v>479</v>
      </c>
      <c r="G77" s="2" t="s">
        <v>415</v>
      </c>
      <c r="H77" s="2">
        <v>2</v>
      </c>
      <c r="I77" s="15" t="s">
        <v>195</v>
      </c>
      <c r="J77" s="13" t="str">
        <f t="shared" si="0"/>
        <v>7.1.2.1</v>
      </c>
      <c r="K77" s="34">
        <v>22</v>
      </c>
      <c r="M77" t="s">
        <v>479</v>
      </c>
    </row>
    <row r="78" spans="2:13" ht="45" x14ac:dyDescent="0.25">
      <c r="B78" s="3">
        <v>7</v>
      </c>
      <c r="C78" t="s">
        <v>196</v>
      </c>
      <c r="E78" s="25" t="s">
        <v>479</v>
      </c>
      <c r="F78" s="25" t="s">
        <v>479</v>
      </c>
      <c r="G78" s="2" t="s">
        <v>415</v>
      </c>
      <c r="H78" s="2">
        <v>2</v>
      </c>
      <c r="I78" s="15" t="s">
        <v>446</v>
      </c>
      <c r="J78" s="13" t="str">
        <f t="shared" si="0"/>
        <v>7.2.1.1</v>
      </c>
      <c r="K78" s="34" t="s">
        <v>494</v>
      </c>
      <c r="M78" t="s">
        <v>479</v>
      </c>
    </row>
    <row r="79" spans="2:13" ht="30" x14ac:dyDescent="0.25">
      <c r="B79">
        <v>7</v>
      </c>
      <c r="E79" s="25" t="s">
        <v>479</v>
      </c>
      <c r="F79" s="25" t="s">
        <v>479</v>
      </c>
      <c r="H79" s="2">
        <v>2</v>
      </c>
      <c r="I79" s="15" t="s">
        <v>198</v>
      </c>
      <c r="J79" s="13" t="str">
        <f t="shared" si="0"/>
        <v/>
      </c>
      <c r="M79" t="s">
        <v>479</v>
      </c>
    </row>
    <row r="80" spans="2:13" x14ac:dyDescent="0.25">
      <c r="B80">
        <v>7</v>
      </c>
      <c r="E80" s="25" t="s">
        <v>479</v>
      </c>
      <c r="F80" s="25" t="s">
        <v>479</v>
      </c>
      <c r="H80" s="2">
        <v>2</v>
      </c>
      <c r="I80" s="15" t="s">
        <v>197</v>
      </c>
      <c r="J80" s="13" t="str">
        <f t="shared" si="0"/>
        <v/>
      </c>
      <c r="M80" t="s">
        <v>479</v>
      </c>
    </row>
    <row r="81" spans="1:13" ht="30" x14ac:dyDescent="0.25">
      <c r="B81">
        <v>7</v>
      </c>
      <c r="E81" s="25" t="s">
        <v>479</v>
      </c>
      <c r="F81" s="25" t="s">
        <v>479</v>
      </c>
      <c r="H81" s="2">
        <v>4</v>
      </c>
      <c r="I81" s="15" t="s">
        <v>199</v>
      </c>
      <c r="J81" s="13" t="str">
        <f t="shared" si="0"/>
        <v/>
      </c>
      <c r="M81" s="4" t="s">
        <v>479</v>
      </c>
    </row>
    <row r="82" spans="1:13" ht="45" x14ac:dyDescent="0.25">
      <c r="B82">
        <v>7</v>
      </c>
      <c r="C82" t="s">
        <v>200</v>
      </c>
      <c r="E82" s="25" t="s">
        <v>479</v>
      </c>
      <c r="F82" s="25" t="s">
        <v>479</v>
      </c>
      <c r="G82" s="2" t="s">
        <v>297</v>
      </c>
      <c r="H82" s="2">
        <v>4</v>
      </c>
      <c r="I82" s="15" t="s">
        <v>450</v>
      </c>
      <c r="J82" s="13" t="str">
        <f t="shared" si="0"/>
        <v>7.2.2.1</v>
      </c>
      <c r="M82" t="s">
        <v>479</v>
      </c>
    </row>
    <row r="83" spans="1:13" ht="30" x14ac:dyDescent="0.25">
      <c r="B83">
        <v>7</v>
      </c>
      <c r="C83" t="s">
        <v>201</v>
      </c>
      <c r="E83" s="25" t="s">
        <v>479</v>
      </c>
      <c r="F83" s="25" t="s">
        <v>479</v>
      </c>
      <c r="G83" s="2" t="s">
        <v>297</v>
      </c>
      <c r="H83" s="2">
        <v>2</v>
      </c>
      <c r="I83" s="15" t="s">
        <v>516</v>
      </c>
      <c r="J83" s="13" t="str">
        <f t="shared" si="0"/>
        <v>7.2.2.2</v>
      </c>
      <c r="M83" t="s">
        <v>479</v>
      </c>
    </row>
    <row r="84" spans="1:13" ht="45" x14ac:dyDescent="0.25">
      <c r="B84">
        <v>7</v>
      </c>
      <c r="C84" t="s">
        <v>202</v>
      </c>
      <c r="E84" s="25" t="s">
        <v>479</v>
      </c>
      <c r="F84" s="25" t="s">
        <v>479</v>
      </c>
      <c r="G84" s="2" t="s">
        <v>353</v>
      </c>
      <c r="H84" s="2">
        <v>4</v>
      </c>
      <c r="I84" s="13" t="s">
        <v>480</v>
      </c>
      <c r="J84" s="13" t="str">
        <f t="shared" si="0"/>
        <v>7.2.2.3</v>
      </c>
      <c r="M84" t="s">
        <v>479</v>
      </c>
    </row>
    <row r="85" spans="1:13" ht="60" x14ac:dyDescent="0.25">
      <c r="B85">
        <v>7</v>
      </c>
      <c r="C85" t="s">
        <v>203</v>
      </c>
      <c r="E85" s="25" t="s">
        <v>479</v>
      </c>
      <c r="F85" s="25" t="s">
        <v>479</v>
      </c>
      <c r="G85" s="2" t="s">
        <v>353</v>
      </c>
      <c r="H85" s="2">
        <v>2</v>
      </c>
      <c r="I85" s="13" t="s">
        <v>204</v>
      </c>
      <c r="J85" s="13" t="str">
        <f t="shared" si="0"/>
        <v>7.2.3.1</v>
      </c>
      <c r="M85" t="s">
        <v>479</v>
      </c>
    </row>
    <row r="86" spans="1:13" ht="30" x14ac:dyDescent="0.25">
      <c r="B86">
        <v>7</v>
      </c>
      <c r="C86" t="s">
        <v>205</v>
      </c>
      <c r="E86" s="25" t="s">
        <v>479</v>
      </c>
      <c r="F86" s="25" t="s">
        <v>479</v>
      </c>
      <c r="G86" s="2" t="s">
        <v>297</v>
      </c>
      <c r="H86" s="2">
        <v>2</v>
      </c>
      <c r="I86" s="13" t="s">
        <v>469</v>
      </c>
      <c r="J86" s="13" t="str">
        <f t="shared" si="0"/>
        <v>7.3.1.1</v>
      </c>
      <c r="M86" t="s">
        <v>479</v>
      </c>
    </row>
    <row r="87" spans="1:13" ht="45" x14ac:dyDescent="0.25">
      <c r="B87">
        <v>7</v>
      </c>
      <c r="C87" t="s">
        <v>206</v>
      </c>
      <c r="E87" s="25" t="s">
        <v>479</v>
      </c>
      <c r="F87" s="25" t="s">
        <v>479</v>
      </c>
      <c r="G87" s="2" t="s">
        <v>415</v>
      </c>
      <c r="H87" s="2">
        <v>2</v>
      </c>
      <c r="I87" s="24" t="s">
        <v>445</v>
      </c>
      <c r="J87" s="13" t="str">
        <f t="shared" si="0"/>
        <v>7.3.1.2</v>
      </c>
      <c r="M87" t="s">
        <v>479</v>
      </c>
    </row>
    <row r="88" spans="1:13" x14ac:dyDescent="0.25">
      <c r="J88" s="13" t="str">
        <f t="shared" ref="J88:J151" si="1">IF(C88="","",C88)</f>
        <v/>
      </c>
    </row>
    <row r="89" spans="1:13" ht="60" x14ac:dyDescent="0.25">
      <c r="A89" t="s">
        <v>2</v>
      </c>
      <c r="B89">
        <v>8</v>
      </c>
      <c r="C89" t="s">
        <v>208</v>
      </c>
      <c r="E89" s="25" t="s">
        <v>479</v>
      </c>
      <c r="F89" s="25" t="s">
        <v>479</v>
      </c>
      <c r="G89" s="2" t="s">
        <v>297</v>
      </c>
      <c r="H89" s="2">
        <v>3</v>
      </c>
      <c r="I89" s="13" t="s">
        <v>457</v>
      </c>
      <c r="J89" s="13" t="str">
        <f t="shared" si="1"/>
        <v>8.1.1.1</v>
      </c>
      <c r="K89" s="34">
        <v>25</v>
      </c>
      <c r="M89" t="s">
        <v>479</v>
      </c>
    </row>
    <row r="90" spans="1:13" ht="30" x14ac:dyDescent="0.25">
      <c r="B90">
        <v>8</v>
      </c>
      <c r="C90" t="s">
        <v>209</v>
      </c>
      <c r="E90" s="25" t="s">
        <v>479</v>
      </c>
      <c r="F90" s="25" t="s">
        <v>479</v>
      </c>
      <c r="G90" s="2" t="s">
        <v>353</v>
      </c>
      <c r="H90" s="2">
        <v>2</v>
      </c>
      <c r="I90" s="13" t="s">
        <v>210</v>
      </c>
      <c r="J90" s="13" t="str">
        <f t="shared" si="1"/>
        <v>8.1.2.1</v>
      </c>
      <c r="M90" t="s">
        <v>479</v>
      </c>
    </row>
    <row r="91" spans="1:13" ht="75" x14ac:dyDescent="0.25">
      <c r="B91">
        <v>8</v>
      </c>
      <c r="C91" t="s">
        <v>211</v>
      </c>
      <c r="E91" s="25" t="s">
        <v>479</v>
      </c>
      <c r="F91" s="25" t="s">
        <v>479</v>
      </c>
      <c r="G91" s="2" t="s">
        <v>297</v>
      </c>
      <c r="H91" s="2">
        <v>3</v>
      </c>
      <c r="I91" s="13" t="s">
        <v>447</v>
      </c>
      <c r="J91" s="13" t="str">
        <f t="shared" si="1"/>
        <v>8.1.3.1</v>
      </c>
      <c r="K91" s="34">
        <v>26</v>
      </c>
      <c r="M91" t="s">
        <v>479</v>
      </c>
    </row>
    <row r="92" spans="1:13" x14ac:dyDescent="0.25">
      <c r="B92">
        <v>8</v>
      </c>
      <c r="C92" t="s">
        <v>213</v>
      </c>
      <c r="D92" s="1" t="s">
        <v>207</v>
      </c>
      <c r="E92" s="25" t="s">
        <v>479</v>
      </c>
      <c r="F92" s="25" t="s">
        <v>479</v>
      </c>
      <c r="H92" s="2">
        <v>3</v>
      </c>
      <c r="I92" s="13" t="s">
        <v>458</v>
      </c>
      <c r="J92" s="13" t="str">
        <f t="shared" si="1"/>
        <v>8.1.3.2</v>
      </c>
      <c r="M92" t="s">
        <v>479</v>
      </c>
    </row>
    <row r="93" spans="1:13" ht="30" x14ac:dyDescent="0.25">
      <c r="B93">
        <v>8</v>
      </c>
      <c r="C93" t="s">
        <v>212</v>
      </c>
      <c r="D93" s="1" t="s">
        <v>215</v>
      </c>
      <c r="E93" s="25" t="s">
        <v>479</v>
      </c>
      <c r="F93" s="25" t="s">
        <v>479</v>
      </c>
      <c r="G93" s="2" t="s">
        <v>353</v>
      </c>
      <c r="H93" s="2">
        <v>2</v>
      </c>
      <c r="I93" s="13" t="s">
        <v>214</v>
      </c>
      <c r="J93" s="13" t="str">
        <f t="shared" si="1"/>
        <v>8.1.4.1</v>
      </c>
      <c r="K93" s="34" t="s">
        <v>495</v>
      </c>
      <c r="M93" t="s">
        <v>479</v>
      </c>
    </row>
    <row r="94" spans="1:13" ht="45" x14ac:dyDescent="0.25">
      <c r="B94">
        <v>8</v>
      </c>
      <c r="C94" t="s">
        <v>216</v>
      </c>
      <c r="D94" s="1" t="s">
        <v>217</v>
      </c>
      <c r="E94" s="25" t="s">
        <v>479</v>
      </c>
      <c r="F94" s="25" t="s">
        <v>479</v>
      </c>
      <c r="G94" s="2" t="s">
        <v>415</v>
      </c>
      <c r="H94" s="2">
        <v>2</v>
      </c>
      <c r="I94" s="13" t="s">
        <v>465</v>
      </c>
      <c r="J94" s="13" t="str">
        <f t="shared" si="1"/>
        <v>8.1.4.2</v>
      </c>
      <c r="M94" t="s">
        <v>479</v>
      </c>
    </row>
    <row r="95" spans="1:13" ht="75" x14ac:dyDescent="0.25">
      <c r="B95">
        <v>8</v>
      </c>
      <c r="C95" t="s">
        <v>218</v>
      </c>
      <c r="D95" s="1" t="s">
        <v>217</v>
      </c>
      <c r="E95" s="25" t="s">
        <v>479</v>
      </c>
      <c r="F95" s="25" t="s">
        <v>479</v>
      </c>
      <c r="G95" s="2" t="s">
        <v>353</v>
      </c>
      <c r="H95" s="2">
        <v>3</v>
      </c>
      <c r="I95" s="13" t="s">
        <v>219</v>
      </c>
      <c r="J95" s="13" t="str">
        <f t="shared" si="1"/>
        <v>8.1.4.3</v>
      </c>
      <c r="M95" t="s">
        <v>479</v>
      </c>
    </row>
    <row r="96" spans="1:13" ht="60" x14ac:dyDescent="0.25">
      <c r="B96">
        <v>8</v>
      </c>
      <c r="C96" t="s">
        <v>220</v>
      </c>
      <c r="E96" s="25" t="s">
        <v>479</v>
      </c>
      <c r="F96" s="25" t="s">
        <v>479</v>
      </c>
      <c r="G96" s="2" t="s">
        <v>415</v>
      </c>
      <c r="H96" s="2">
        <v>2</v>
      </c>
      <c r="I96" s="13" t="s">
        <v>468</v>
      </c>
      <c r="J96" s="13" t="str">
        <f t="shared" si="1"/>
        <v>8.2.1.1</v>
      </c>
      <c r="K96" s="34">
        <v>28</v>
      </c>
      <c r="M96" t="s">
        <v>479</v>
      </c>
    </row>
    <row r="97" spans="1:13" x14ac:dyDescent="0.25">
      <c r="B97">
        <v>8</v>
      </c>
      <c r="C97" t="s">
        <v>422</v>
      </c>
      <c r="D97" s="1" t="s">
        <v>217</v>
      </c>
      <c r="E97" s="25" t="s">
        <v>479</v>
      </c>
      <c r="F97" s="25" t="s">
        <v>479</v>
      </c>
      <c r="H97" s="2">
        <v>2</v>
      </c>
      <c r="I97" s="13" t="s">
        <v>459</v>
      </c>
      <c r="J97" s="13" t="str">
        <f t="shared" si="1"/>
        <v xml:space="preserve"> </v>
      </c>
      <c r="M97" t="s">
        <v>479</v>
      </c>
    </row>
    <row r="98" spans="1:13" ht="30" x14ac:dyDescent="0.25">
      <c r="B98">
        <v>8</v>
      </c>
      <c r="C98" t="s">
        <v>221</v>
      </c>
      <c r="E98" s="25" t="s">
        <v>479</v>
      </c>
      <c r="F98" s="25" t="s">
        <v>479</v>
      </c>
      <c r="G98" s="2" t="s">
        <v>353</v>
      </c>
      <c r="H98" s="2">
        <v>2</v>
      </c>
      <c r="I98" s="13" t="s">
        <v>222</v>
      </c>
      <c r="J98" s="13" t="str">
        <f t="shared" si="1"/>
        <v>8.2.2.1</v>
      </c>
      <c r="M98" t="s">
        <v>479</v>
      </c>
    </row>
    <row r="99" spans="1:13" ht="30" x14ac:dyDescent="0.25">
      <c r="B99">
        <v>8</v>
      </c>
      <c r="C99" t="s">
        <v>223</v>
      </c>
      <c r="D99" s="1" t="s">
        <v>217</v>
      </c>
      <c r="E99" s="25" t="s">
        <v>479</v>
      </c>
      <c r="F99" s="25" t="s">
        <v>479</v>
      </c>
      <c r="G99" s="2" t="s">
        <v>415</v>
      </c>
      <c r="H99" s="2">
        <v>2</v>
      </c>
      <c r="I99" s="13" t="s">
        <v>224</v>
      </c>
      <c r="J99" s="13" t="str">
        <f t="shared" si="1"/>
        <v>8.2.3.1</v>
      </c>
      <c r="M99" t="s">
        <v>479</v>
      </c>
    </row>
    <row r="100" spans="1:13" ht="45" x14ac:dyDescent="0.25">
      <c r="B100">
        <v>8</v>
      </c>
      <c r="C100" t="s">
        <v>225</v>
      </c>
      <c r="E100" s="25" t="s">
        <v>479</v>
      </c>
      <c r="F100" s="25" t="s">
        <v>479</v>
      </c>
      <c r="G100" s="2" t="s">
        <v>353</v>
      </c>
      <c r="H100" s="2">
        <v>2</v>
      </c>
      <c r="I100" s="13" t="s">
        <v>226</v>
      </c>
      <c r="J100" s="13" t="str">
        <f t="shared" si="1"/>
        <v>8.3.1.1</v>
      </c>
      <c r="M100" t="s">
        <v>479</v>
      </c>
    </row>
    <row r="101" spans="1:13" x14ac:dyDescent="0.25">
      <c r="B101">
        <v>8</v>
      </c>
      <c r="C101" t="s">
        <v>227</v>
      </c>
      <c r="D101" s="1" t="s">
        <v>163</v>
      </c>
      <c r="J101" s="13" t="str">
        <f t="shared" si="1"/>
        <v>8.3.1.2</v>
      </c>
    </row>
    <row r="102" spans="1:13" ht="30" x14ac:dyDescent="0.25">
      <c r="B102">
        <v>8</v>
      </c>
      <c r="C102" t="s">
        <v>228</v>
      </c>
      <c r="F102" s="25" t="s">
        <v>479</v>
      </c>
      <c r="G102" s="2" t="s">
        <v>353</v>
      </c>
      <c r="H102" s="2">
        <v>2</v>
      </c>
      <c r="I102" s="13" t="s">
        <v>229</v>
      </c>
      <c r="J102" s="13" t="str">
        <f t="shared" si="1"/>
        <v>8.3.2.1</v>
      </c>
      <c r="K102" s="34">
        <v>29</v>
      </c>
      <c r="M102" t="s">
        <v>479</v>
      </c>
    </row>
    <row r="103" spans="1:13" ht="45" x14ac:dyDescent="0.25">
      <c r="B103">
        <v>8</v>
      </c>
      <c r="C103" t="s">
        <v>230</v>
      </c>
      <c r="F103" s="25" t="s">
        <v>479</v>
      </c>
      <c r="G103" s="2" t="s">
        <v>353</v>
      </c>
      <c r="H103" s="2">
        <v>2</v>
      </c>
      <c r="I103" s="13" t="s">
        <v>231</v>
      </c>
      <c r="J103" s="13" t="str">
        <f t="shared" si="1"/>
        <v>8.3.2.2</v>
      </c>
      <c r="K103" s="34">
        <v>31</v>
      </c>
      <c r="M103" t="s">
        <v>479</v>
      </c>
    </row>
    <row r="104" spans="1:13" ht="30" x14ac:dyDescent="0.25">
      <c r="B104">
        <v>8</v>
      </c>
      <c r="C104" t="s">
        <v>232</v>
      </c>
      <c r="F104" s="25" t="s">
        <v>479</v>
      </c>
      <c r="G104" s="2" t="s">
        <v>353</v>
      </c>
      <c r="H104" s="2">
        <v>2</v>
      </c>
      <c r="I104" s="13" t="s">
        <v>233</v>
      </c>
      <c r="J104" s="13" t="str">
        <f t="shared" si="1"/>
        <v>8.3.3.1</v>
      </c>
      <c r="M104" t="s">
        <v>479</v>
      </c>
    </row>
    <row r="105" spans="1:13" ht="60" x14ac:dyDescent="0.25">
      <c r="B105">
        <v>8</v>
      </c>
      <c r="C105" t="s">
        <v>234</v>
      </c>
      <c r="F105" s="25" t="s">
        <v>479</v>
      </c>
      <c r="G105" s="2" t="s">
        <v>415</v>
      </c>
      <c r="H105" s="2">
        <v>3</v>
      </c>
      <c r="I105" s="13" t="s">
        <v>235</v>
      </c>
      <c r="J105" s="13" t="str">
        <f t="shared" si="1"/>
        <v>8.3.3.2</v>
      </c>
      <c r="M105" t="s">
        <v>479</v>
      </c>
    </row>
    <row r="106" spans="1:13" x14ac:dyDescent="0.25">
      <c r="J106" s="13" t="str">
        <f t="shared" si="1"/>
        <v/>
      </c>
    </row>
    <row r="107" spans="1:13" x14ac:dyDescent="0.25">
      <c r="A107" t="s">
        <v>393</v>
      </c>
      <c r="B107">
        <v>9</v>
      </c>
      <c r="C107" t="s">
        <v>298</v>
      </c>
      <c r="E107" s="25" t="s">
        <v>479</v>
      </c>
      <c r="F107" s="25" t="s">
        <v>479</v>
      </c>
      <c r="G107" s="2" t="s">
        <v>415</v>
      </c>
      <c r="H107" s="2">
        <v>1</v>
      </c>
      <c r="I107" s="13" t="s">
        <v>41</v>
      </c>
      <c r="J107" s="13" t="str">
        <f t="shared" si="1"/>
        <v>9.1.1.1.</v>
      </c>
      <c r="K107" s="34" t="s">
        <v>496</v>
      </c>
      <c r="L107" s="34">
        <v>5</v>
      </c>
      <c r="M107" t="s">
        <v>479</v>
      </c>
    </row>
    <row r="108" spans="1:13" x14ac:dyDescent="0.25">
      <c r="B108">
        <v>9</v>
      </c>
      <c r="E108" s="25" t="s">
        <v>479</v>
      </c>
      <c r="F108" s="25" t="s">
        <v>479</v>
      </c>
      <c r="G108" s="2" t="s">
        <v>415</v>
      </c>
      <c r="H108" s="2">
        <v>1</v>
      </c>
      <c r="I108" s="13" t="s">
        <v>40</v>
      </c>
      <c r="J108" s="13" t="str">
        <f t="shared" si="1"/>
        <v/>
      </c>
      <c r="M108" t="s">
        <v>479</v>
      </c>
    </row>
    <row r="109" spans="1:13" ht="30" x14ac:dyDescent="0.25">
      <c r="B109">
        <v>9</v>
      </c>
      <c r="E109" s="25" t="s">
        <v>479</v>
      </c>
      <c r="F109" s="25" t="s">
        <v>479</v>
      </c>
      <c r="H109" s="2">
        <v>1</v>
      </c>
      <c r="I109" s="15" t="s">
        <v>135</v>
      </c>
      <c r="J109" s="13" t="str">
        <f t="shared" si="1"/>
        <v/>
      </c>
      <c r="M109" t="s">
        <v>479</v>
      </c>
    </row>
    <row r="110" spans="1:13" x14ac:dyDescent="0.25">
      <c r="B110">
        <v>9</v>
      </c>
      <c r="E110" s="25" t="s">
        <v>479</v>
      </c>
      <c r="F110" s="25" t="s">
        <v>479</v>
      </c>
      <c r="H110" s="2">
        <v>1</v>
      </c>
      <c r="I110" s="18" t="s">
        <v>517</v>
      </c>
      <c r="J110" s="13" t="str">
        <f t="shared" si="1"/>
        <v/>
      </c>
      <c r="M110" t="s">
        <v>479</v>
      </c>
    </row>
    <row r="111" spans="1:13" x14ac:dyDescent="0.25">
      <c r="B111">
        <v>9</v>
      </c>
      <c r="E111" s="25" t="s">
        <v>479</v>
      </c>
      <c r="F111" s="25" t="s">
        <v>479</v>
      </c>
      <c r="H111" s="2">
        <v>1</v>
      </c>
      <c r="I111" s="15" t="s">
        <v>518</v>
      </c>
      <c r="J111" s="13" t="str">
        <f t="shared" si="1"/>
        <v/>
      </c>
      <c r="M111" t="s">
        <v>479</v>
      </c>
    </row>
    <row r="112" spans="1:13" x14ac:dyDescent="0.25">
      <c r="B112">
        <v>9</v>
      </c>
      <c r="E112" s="25" t="s">
        <v>479</v>
      </c>
      <c r="F112" s="25" t="s">
        <v>479</v>
      </c>
      <c r="H112" s="2">
        <v>1</v>
      </c>
      <c r="I112" s="18" t="s">
        <v>519</v>
      </c>
      <c r="J112" s="13" t="str">
        <f t="shared" si="1"/>
        <v/>
      </c>
      <c r="M112" t="s">
        <v>479</v>
      </c>
    </row>
    <row r="113" spans="2:13" ht="30" x14ac:dyDescent="0.25">
      <c r="B113">
        <v>9</v>
      </c>
      <c r="E113" s="25" t="s">
        <v>479</v>
      </c>
      <c r="F113" s="25" t="s">
        <v>479</v>
      </c>
      <c r="H113" s="2">
        <v>2</v>
      </c>
      <c r="I113" s="15" t="s">
        <v>31</v>
      </c>
      <c r="J113" s="13" t="str">
        <f t="shared" si="1"/>
        <v/>
      </c>
      <c r="M113" t="s">
        <v>479</v>
      </c>
    </row>
    <row r="114" spans="2:13" ht="30" x14ac:dyDescent="0.25">
      <c r="B114">
        <v>9</v>
      </c>
      <c r="E114" s="25" t="s">
        <v>479</v>
      </c>
      <c r="F114" s="25" t="s">
        <v>479</v>
      </c>
      <c r="H114" s="2">
        <v>2</v>
      </c>
      <c r="I114" s="15" t="s">
        <v>30</v>
      </c>
      <c r="J114" s="13" t="str">
        <f t="shared" si="1"/>
        <v/>
      </c>
      <c r="M114" t="s">
        <v>479</v>
      </c>
    </row>
    <row r="115" spans="2:13" x14ac:dyDescent="0.25">
      <c r="B115">
        <v>9</v>
      </c>
      <c r="E115" s="25" t="s">
        <v>479</v>
      </c>
      <c r="F115" s="25" t="s">
        <v>479</v>
      </c>
      <c r="H115" s="2">
        <v>2</v>
      </c>
      <c r="I115" s="15" t="s">
        <v>32</v>
      </c>
      <c r="J115" s="13" t="str">
        <f t="shared" si="1"/>
        <v/>
      </c>
      <c r="M115" t="s">
        <v>479</v>
      </c>
    </row>
    <row r="116" spans="2:13" ht="30" x14ac:dyDescent="0.25">
      <c r="B116">
        <v>9</v>
      </c>
      <c r="E116" s="25" t="s">
        <v>479</v>
      </c>
      <c r="F116" s="25" t="s">
        <v>479</v>
      </c>
      <c r="H116" s="2">
        <v>2</v>
      </c>
      <c r="I116" s="15" t="s">
        <v>33</v>
      </c>
      <c r="J116" s="13" t="str">
        <f t="shared" si="1"/>
        <v/>
      </c>
      <c r="M116" t="s">
        <v>479</v>
      </c>
    </row>
    <row r="117" spans="2:13" x14ac:dyDescent="0.25">
      <c r="B117">
        <v>9</v>
      </c>
      <c r="E117" s="25" t="s">
        <v>479</v>
      </c>
      <c r="F117" s="25" t="s">
        <v>479</v>
      </c>
      <c r="G117" s="2" t="s">
        <v>415</v>
      </c>
      <c r="H117" s="2">
        <v>2</v>
      </c>
      <c r="I117" s="15" t="s">
        <v>34</v>
      </c>
      <c r="J117" s="13" t="str">
        <f t="shared" si="1"/>
        <v/>
      </c>
      <c r="M117" t="s">
        <v>479</v>
      </c>
    </row>
    <row r="118" spans="2:13" x14ac:dyDescent="0.25">
      <c r="B118">
        <v>9</v>
      </c>
      <c r="E118" s="25" t="s">
        <v>479</v>
      </c>
      <c r="F118" s="25" t="s">
        <v>479</v>
      </c>
      <c r="H118" s="2">
        <v>2</v>
      </c>
      <c r="I118" s="15" t="s">
        <v>35</v>
      </c>
      <c r="J118" s="13" t="str">
        <f t="shared" si="1"/>
        <v/>
      </c>
      <c r="M118" t="s">
        <v>479</v>
      </c>
    </row>
    <row r="119" spans="2:13" x14ac:dyDescent="0.25">
      <c r="B119">
        <v>9</v>
      </c>
      <c r="E119" s="25" t="s">
        <v>479</v>
      </c>
      <c r="F119" s="25" t="s">
        <v>479</v>
      </c>
      <c r="H119" s="2">
        <v>2</v>
      </c>
      <c r="I119" s="15" t="s">
        <v>36</v>
      </c>
      <c r="J119" s="13" t="str">
        <f t="shared" si="1"/>
        <v/>
      </c>
      <c r="M119" t="s">
        <v>479</v>
      </c>
    </row>
    <row r="120" spans="2:13" ht="45" x14ac:dyDescent="0.25">
      <c r="B120">
        <v>9</v>
      </c>
      <c r="E120" s="25" t="s">
        <v>479</v>
      </c>
      <c r="F120" s="25" t="s">
        <v>479</v>
      </c>
      <c r="G120" s="2" t="s">
        <v>353</v>
      </c>
      <c r="H120" s="2">
        <v>2</v>
      </c>
      <c r="I120" s="15" t="s">
        <v>39</v>
      </c>
      <c r="J120" s="13" t="str">
        <f t="shared" si="1"/>
        <v/>
      </c>
      <c r="M120" t="s">
        <v>479</v>
      </c>
    </row>
    <row r="121" spans="2:13" ht="30" x14ac:dyDescent="0.25">
      <c r="B121">
        <v>9</v>
      </c>
      <c r="E121" s="25" t="s">
        <v>479</v>
      </c>
      <c r="F121" s="25" t="s">
        <v>479</v>
      </c>
      <c r="G121" s="2" t="s">
        <v>353</v>
      </c>
      <c r="H121" s="2">
        <v>2</v>
      </c>
      <c r="I121" s="18" t="s">
        <v>423</v>
      </c>
      <c r="J121" s="13" t="str">
        <f t="shared" si="1"/>
        <v/>
      </c>
      <c r="M121" t="s">
        <v>479</v>
      </c>
    </row>
    <row r="122" spans="2:13" ht="45" x14ac:dyDescent="0.25">
      <c r="B122">
        <v>9</v>
      </c>
      <c r="E122" s="25" t="s">
        <v>479</v>
      </c>
      <c r="F122" s="25" t="s">
        <v>479</v>
      </c>
      <c r="G122" s="2" t="s">
        <v>415</v>
      </c>
      <c r="H122" s="2">
        <v>1</v>
      </c>
      <c r="I122" s="15" t="s">
        <v>37</v>
      </c>
      <c r="J122" s="13" t="str">
        <f t="shared" si="1"/>
        <v/>
      </c>
      <c r="M122" t="s">
        <v>479</v>
      </c>
    </row>
    <row r="123" spans="2:13" ht="30" x14ac:dyDescent="0.25">
      <c r="B123">
        <v>9</v>
      </c>
      <c r="E123" s="25" t="s">
        <v>479</v>
      </c>
      <c r="F123" s="25" t="s">
        <v>479</v>
      </c>
      <c r="G123" s="2" t="s">
        <v>415</v>
      </c>
      <c r="H123" s="2">
        <v>1</v>
      </c>
      <c r="I123" s="15" t="s">
        <v>38</v>
      </c>
      <c r="J123" s="13" t="str">
        <f t="shared" si="1"/>
        <v/>
      </c>
      <c r="M123" t="s">
        <v>479</v>
      </c>
    </row>
    <row r="124" spans="2:13" x14ac:dyDescent="0.25">
      <c r="B124">
        <v>9</v>
      </c>
      <c r="C124" t="s">
        <v>299</v>
      </c>
      <c r="D124" s="1" t="s">
        <v>163</v>
      </c>
      <c r="I124" s="15"/>
      <c r="J124" s="13" t="str">
        <f t="shared" si="1"/>
        <v>9.1.2.1</v>
      </c>
    </row>
    <row r="125" spans="2:13" ht="45" x14ac:dyDescent="0.25">
      <c r="B125">
        <v>9</v>
      </c>
      <c r="C125" t="s">
        <v>300</v>
      </c>
      <c r="E125" s="25" t="s">
        <v>479</v>
      </c>
      <c r="F125" s="25" t="s">
        <v>479</v>
      </c>
      <c r="G125" s="2" t="s">
        <v>415</v>
      </c>
      <c r="H125" s="2">
        <v>2</v>
      </c>
      <c r="I125" s="15" t="s">
        <v>301</v>
      </c>
      <c r="J125" s="13" t="str">
        <f t="shared" si="1"/>
        <v>9.1.2.2</v>
      </c>
      <c r="M125" t="s">
        <v>479</v>
      </c>
    </row>
    <row r="126" spans="2:13" ht="30" x14ac:dyDescent="0.25">
      <c r="B126">
        <v>9</v>
      </c>
      <c r="C126" t="s">
        <v>302</v>
      </c>
      <c r="E126" s="25" t="s">
        <v>479</v>
      </c>
      <c r="F126" s="25" t="s">
        <v>479</v>
      </c>
      <c r="G126" s="2" t="s">
        <v>415</v>
      </c>
      <c r="H126" s="2">
        <v>3</v>
      </c>
      <c r="I126" s="15" t="s">
        <v>304</v>
      </c>
      <c r="J126" s="13" t="str">
        <f t="shared" si="1"/>
        <v>9.2.1.1</v>
      </c>
      <c r="M126" t="s">
        <v>479</v>
      </c>
    </row>
    <row r="127" spans="2:13" x14ac:dyDescent="0.25">
      <c r="B127">
        <v>9</v>
      </c>
      <c r="E127" s="25" t="s">
        <v>479</v>
      </c>
      <c r="F127" s="25" t="s">
        <v>479</v>
      </c>
      <c r="H127" s="2">
        <v>3</v>
      </c>
      <c r="I127" s="15" t="s">
        <v>305</v>
      </c>
      <c r="J127" s="13" t="str">
        <f t="shared" si="1"/>
        <v/>
      </c>
      <c r="M127" t="s">
        <v>479</v>
      </c>
    </row>
    <row r="128" spans="2:13" x14ac:dyDescent="0.25">
      <c r="B128">
        <v>9</v>
      </c>
      <c r="E128" s="25" t="s">
        <v>479</v>
      </c>
      <c r="F128" s="25" t="s">
        <v>479</v>
      </c>
      <c r="H128" s="2">
        <v>3</v>
      </c>
      <c r="I128" s="15" t="s">
        <v>306</v>
      </c>
      <c r="J128" s="13" t="str">
        <f t="shared" si="1"/>
        <v/>
      </c>
      <c r="M128" t="s">
        <v>479</v>
      </c>
    </row>
    <row r="129" spans="2:13" x14ac:dyDescent="0.25">
      <c r="B129">
        <v>9</v>
      </c>
      <c r="E129" s="25" t="s">
        <v>479</v>
      </c>
      <c r="F129" s="25" t="s">
        <v>479</v>
      </c>
      <c r="H129" s="2">
        <v>3</v>
      </c>
      <c r="I129" s="15" t="s">
        <v>460</v>
      </c>
      <c r="J129" s="13" t="str">
        <f t="shared" si="1"/>
        <v/>
      </c>
      <c r="M129" t="s">
        <v>479</v>
      </c>
    </row>
    <row r="130" spans="2:13" ht="30" x14ac:dyDescent="0.25">
      <c r="B130">
        <v>9</v>
      </c>
      <c r="E130" s="25" t="s">
        <v>479</v>
      </c>
      <c r="F130" s="25" t="s">
        <v>479</v>
      </c>
      <c r="G130" s="2" t="s">
        <v>415</v>
      </c>
      <c r="H130" s="2">
        <v>1</v>
      </c>
      <c r="I130" s="15" t="s">
        <v>307</v>
      </c>
      <c r="J130" s="13" t="str">
        <f t="shared" si="1"/>
        <v/>
      </c>
      <c r="M130" t="s">
        <v>479</v>
      </c>
    </row>
    <row r="131" spans="2:13" ht="30" x14ac:dyDescent="0.25">
      <c r="B131">
        <v>9</v>
      </c>
      <c r="C131" t="s">
        <v>308</v>
      </c>
      <c r="E131" s="25" t="s">
        <v>479</v>
      </c>
      <c r="F131" s="25" t="s">
        <v>479</v>
      </c>
      <c r="G131" s="2" t="s">
        <v>415</v>
      </c>
      <c r="H131" s="2">
        <v>1</v>
      </c>
      <c r="I131" s="18" t="s">
        <v>424</v>
      </c>
      <c r="J131" s="13" t="str">
        <f t="shared" si="1"/>
        <v>9.2.1.2</v>
      </c>
      <c r="K131" s="34">
        <v>34</v>
      </c>
      <c r="M131" t="s">
        <v>479</v>
      </c>
    </row>
    <row r="132" spans="2:13" ht="90" x14ac:dyDescent="0.25">
      <c r="B132">
        <v>9</v>
      </c>
      <c r="C132" t="s">
        <v>303</v>
      </c>
      <c r="E132" s="25" t="s">
        <v>479</v>
      </c>
      <c r="F132" s="25" t="s">
        <v>479</v>
      </c>
      <c r="G132" s="2" t="s">
        <v>353</v>
      </c>
      <c r="H132" s="2">
        <v>1</v>
      </c>
      <c r="I132" s="18" t="s">
        <v>470</v>
      </c>
      <c r="J132" s="13" t="str">
        <f t="shared" si="1"/>
        <v>9.2.2.1</v>
      </c>
      <c r="M132" t="s">
        <v>479</v>
      </c>
    </row>
    <row r="133" spans="2:13" ht="30" x14ac:dyDescent="0.25">
      <c r="B133">
        <v>9</v>
      </c>
      <c r="C133" t="s">
        <v>309</v>
      </c>
      <c r="E133" s="25" t="s">
        <v>479</v>
      </c>
      <c r="F133" s="25" t="s">
        <v>479</v>
      </c>
      <c r="G133" s="2" t="s">
        <v>353</v>
      </c>
      <c r="H133" s="2">
        <v>1</v>
      </c>
      <c r="I133" s="15" t="s">
        <v>42</v>
      </c>
      <c r="J133" s="13" t="str">
        <f t="shared" si="1"/>
        <v>9.2.2.2</v>
      </c>
      <c r="M133" t="s">
        <v>479</v>
      </c>
    </row>
    <row r="134" spans="2:13" ht="30" x14ac:dyDescent="0.25">
      <c r="B134">
        <v>9</v>
      </c>
      <c r="C134" t="s">
        <v>311</v>
      </c>
      <c r="E134" s="25" t="s">
        <v>479</v>
      </c>
      <c r="F134" s="25" t="s">
        <v>479</v>
      </c>
      <c r="G134" s="2" t="s">
        <v>353</v>
      </c>
      <c r="H134" s="2">
        <v>3</v>
      </c>
      <c r="I134" s="15" t="s">
        <v>312</v>
      </c>
      <c r="J134" s="13" t="str">
        <f t="shared" si="1"/>
        <v>9.2.2.3</v>
      </c>
      <c r="M134" t="s">
        <v>479</v>
      </c>
    </row>
    <row r="135" spans="2:13" x14ac:dyDescent="0.25">
      <c r="B135">
        <v>9</v>
      </c>
      <c r="C135" t="s">
        <v>310</v>
      </c>
      <c r="D135" s="1" t="s">
        <v>163</v>
      </c>
      <c r="I135" s="15"/>
      <c r="J135" s="13" t="str">
        <f t="shared" si="1"/>
        <v>9.2.3.1</v>
      </c>
    </row>
    <row r="136" spans="2:13" ht="30" x14ac:dyDescent="0.25">
      <c r="B136">
        <v>9</v>
      </c>
      <c r="C136" t="s">
        <v>313</v>
      </c>
      <c r="E136" s="25" t="s">
        <v>479</v>
      </c>
      <c r="F136" s="25" t="s">
        <v>479</v>
      </c>
      <c r="G136" s="2" t="s">
        <v>415</v>
      </c>
      <c r="H136" s="2">
        <v>1</v>
      </c>
      <c r="I136" s="15" t="s">
        <v>425</v>
      </c>
      <c r="J136" s="13" t="str">
        <f t="shared" si="1"/>
        <v>9.2.4.1</v>
      </c>
      <c r="M136" t="s">
        <v>479</v>
      </c>
    </row>
    <row r="137" spans="2:13" ht="30" x14ac:dyDescent="0.25">
      <c r="B137">
        <v>9</v>
      </c>
      <c r="C137" t="s">
        <v>314</v>
      </c>
      <c r="E137" s="25" t="s">
        <v>479</v>
      </c>
      <c r="F137" s="25" t="s">
        <v>479</v>
      </c>
      <c r="G137" s="2" t="s">
        <v>353</v>
      </c>
      <c r="H137" s="2">
        <v>5</v>
      </c>
      <c r="I137" s="15" t="s">
        <v>43</v>
      </c>
      <c r="J137" s="13" t="str">
        <f t="shared" si="1"/>
        <v>9.2.5.1</v>
      </c>
      <c r="M137" t="s">
        <v>479</v>
      </c>
    </row>
    <row r="138" spans="2:13" ht="30" x14ac:dyDescent="0.25">
      <c r="B138">
        <v>9</v>
      </c>
      <c r="C138" t="s">
        <v>315</v>
      </c>
      <c r="E138" s="25" t="s">
        <v>479</v>
      </c>
      <c r="F138" s="25" t="s">
        <v>479</v>
      </c>
      <c r="G138" s="2" t="s">
        <v>415</v>
      </c>
      <c r="H138" s="2">
        <v>3</v>
      </c>
      <c r="I138" s="15" t="s">
        <v>44</v>
      </c>
      <c r="J138" s="13" t="str">
        <f t="shared" si="1"/>
        <v>9.2.5.2</v>
      </c>
      <c r="M138" t="s">
        <v>479</v>
      </c>
    </row>
    <row r="139" spans="2:13" x14ac:dyDescent="0.25">
      <c r="B139">
        <v>9</v>
      </c>
      <c r="C139" t="s">
        <v>316</v>
      </c>
      <c r="F139" s="25" t="s">
        <v>479</v>
      </c>
      <c r="H139" s="2">
        <v>5</v>
      </c>
      <c r="I139" s="15" t="s">
        <v>317</v>
      </c>
      <c r="J139" s="13" t="str">
        <f t="shared" si="1"/>
        <v>9.2.5.3</v>
      </c>
      <c r="M139" t="s">
        <v>479</v>
      </c>
    </row>
    <row r="140" spans="2:13" x14ac:dyDescent="0.25">
      <c r="B140">
        <v>9</v>
      </c>
      <c r="C140" t="s">
        <v>318</v>
      </c>
      <c r="E140" s="25" t="s">
        <v>479</v>
      </c>
      <c r="F140" s="25" t="s">
        <v>479</v>
      </c>
      <c r="H140" s="2">
        <v>2</v>
      </c>
      <c r="I140" s="13" t="s">
        <v>319</v>
      </c>
      <c r="J140" s="13" t="str">
        <f t="shared" si="1"/>
        <v>9.2.6.1</v>
      </c>
      <c r="M140" t="s">
        <v>479</v>
      </c>
    </row>
    <row r="141" spans="2:13" ht="45" x14ac:dyDescent="0.25">
      <c r="B141">
        <v>9</v>
      </c>
      <c r="C141" t="s">
        <v>320</v>
      </c>
      <c r="F141" s="25" t="s">
        <v>479</v>
      </c>
      <c r="G141" s="2" t="s">
        <v>353</v>
      </c>
      <c r="H141" s="2">
        <v>2</v>
      </c>
      <c r="I141" s="18" t="s">
        <v>426</v>
      </c>
      <c r="J141" s="13" t="str">
        <f t="shared" si="1"/>
        <v>9.3.1.1</v>
      </c>
      <c r="K141" s="34">
        <v>35</v>
      </c>
      <c r="L141" s="34">
        <v>6</v>
      </c>
      <c r="M141" t="s">
        <v>479</v>
      </c>
    </row>
    <row r="142" spans="2:13" ht="30" x14ac:dyDescent="0.25">
      <c r="B142">
        <v>9</v>
      </c>
      <c r="C142" t="s">
        <v>321</v>
      </c>
      <c r="F142" s="25" t="s">
        <v>479</v>
      </c>
      <c r="G142" s="2" t="s">
        <v>353</v>
      </c>
      <c r="H142" s="2">
        <v>3</v>
      </c>
      <c r="I142" s="15" t="s">
        <v>322</v>
      </c>
      <c r="J142" s="13" t="str">
        <f t="shared" si="1"/>
        <v>9.4.1.1</v>
      </c>
      <c r="M142" t="s">
        <v>479</v>
      </c>
    </row>
    <row r="143" spans="2:13" x14ac:dyDescent="0.25">
      <c r="B143">
        <v>9</v>
      </c>
      <c r="C143" t="s">
        <v>323</v>
      </c>
      <c r="F143" s="25" t="s">
        <v>479</v>
      </c>
      <c r="H143" s="2">
        <v>3</v>
      </c>
      <c r="I143" s="15" t="s">
        <v>324</v>
      </c>
      <c r="J143" s="13" t="str">
        <f t="shared" si="1"/>
        <v>9.4.1.2</v>
      </c>
      <c r="M143" t="s">
        <v>479</v>
      </c>
    </row>
    <row r="144" spans="2:13" x14ac:dyDescent="0.25">
      <c r="B144">
        <v>9</v>
      </c>
      <c r="C144" t="s">
        <v>325</v>
      </c>
      <c r="F144" s="25" t="s">
        <v>479</v>
      </c>
      <c r="I144" s="15" t="s">
        <v>326</v>
      </c>
      <c r="J144" s="13" t="str">
        <f t="shared" si="1"/>
        <v>9.4.2.1</v>
      </c>
      <c r="M144" t="s">
        <v>479</v>
      </c>
    </row>
    <row r="145" spans="1:13" ht="75" x14ac:dyDescent="0.25">
      <c r="B145">
        <v>9</v>
      </c>
      <c r="C145" t="s">
        <v>327</v>
      </c>
      <c r="F145" s="25" t="s">
        <v>479</v>
      </c>
      <c r="G145" s="2" t="s">
        <v>353</v>
      </c>
      <c r="H145" s="2">
        <v>2</v>
      </c>
      <c r="I145" s="15" t="s">
        <v>427</v>
      </c>
      <c r="J145" s="13" t="str">
        <f t="shared" si="1"/>
        <v>9.4.2.2</v>
      </c>
      <c r="M145" t="s">
        <v>479</v>
      </c>
    </row>
    <row r="146" spans="1:13" x14ac:dyDescent="0.25">
      <c r="B146">
        <v>9</v>
      </c>
      <c r="C146" t="s">
        <v>328</v>
      </c>
      <c r="F146" s="25" t="s">
        <v>479</v>
      </c>
      <c r="H146" s="2">
        <v>1</v>
      </c>
      <c r="I146" s="15" t="s">
        <v>329</v>
      </c>
      <c r="J146" s="13" t="str">
        <f t="shared" si="1"/>
        <v>9.4.3.1</v>
      </c>
      <c r="M146" t="s">
        <v>479</v>
      </c>
    </row>
    <row r="147" spans="1:13" x14ac:dyDescent="0.25">
      <c r="B147">
        <v>9</v>
      </c>
      <c r="C147" t="s">
        <v>330</v>
      </c>
      <c r="F147" s="25" t="s">
        <v>479</v>
      </c>
      <c r="H147" s="2">
        <v>1</v>
      </c>
      <c r="I147" s="15" t="s">
        <v>329</v>
      </c>
      <c r="J147" s="13" t="str">
        <f t="shared" si="1"/>
        <v>9.4.3.2</v>
      </c>
      <c r="M147" t="s">
        <v>479</v>
      </c>
    </row>
    <row r="148" spans="1:13" x14ac:dyDescent="0.25">
      <c r="B148">
        <v>9</v>
      </c>
      <c r="C148" t="s">
        <v>332</v>
      </c>
      <c r="F148" s="25" t="s">
        <v>479</v>
      </c>
      <c r="H148" s="2">
        <v>1</v>
      </c>
      <c r="I148" s="15" t="s">
        <v>329</v>
      </c>
      <c r="J148" s="13" t="str">
        <f t="shared" si="1"/>
        <v>9.4.3.3</v>
      </c>
      <c r="M148" t="s">
        <v>479</v>
      </c>
    </row>
    <row r="149" spans="1:13" ht="60" x14ac:dyDescent="0.25">
      <c r="B149">
        <v>9</v>
      </c>
      <c r="C149" t="s">
        <v>333</v>
      </c>
      <c r="F149" s="25" t="s">
        <v>479</v>
      </c>
      <c r="G149" s="2" t="s">
        <v>353</v>
      </c>
      <c r="H149" s="2">
        <v>1</v>
      </c>
      <c r="I149" s="15" t="s">
        <v>334</v>
      </c>
      <c r="J149" s="13" t="str">
        <f t="shared" si="1"/>
        <v>9.4.3.4</v>
      </c>
      <c r="M149" t="s">
        <v>479</v>
      </c>
    </row>
    <row r="150" spans="1:13" x14ac:dyDescent="0.25">
      <c r="B150">
        <v>9</v>
      </c>
      <c r="C150" t="s">
        <v>335</v>
      </c>
      <c r="F150" s="25" t="s">
        <v>479</v>
      </c>
      <c r="H150" s="2">
        <v>1</v>
      </c>
      <c r="I150" s="15" t="s">
        <v>329</v>
      </c>
      <c r="J150" s="13" t="str">
        <f t="shared" si="1"/>
        <v>9.4.3.5</v>
      </c>
      <c r="M150" t="s">
        <v>479</v>
      </c>
    </row>
    <row r="151" spans="1:13" ht="30" x14ac:dyDescent="0.25">
      <c r="B151">
        <v>9</v>
      </c>
      <c r="C151" t="s">
        <v>336</v>
      </c>
      <c r="F151" s="25" t="s">
        <v>479</v>
      </c>
      <c r="G151" s="2" t="s">
        <v>353</v>
      </c>
      <c r="H151" s="2">
        <v>2</v>
      </c>
      <c r="I151" s="15" t="s">
        <v>337</v>
      </c>
      <c r="J151" s="13" t="str">
        <f t="shared" si="1"/>
        <v>9.4.4.1</v>
      </c>
      <c r="M151" t="s">
        <v>479</v>
      </c>
    </row>
    <row r="152" spans="1:13" ht="30" x14ac:dyDescent="0.25">
      <c r="B152">
        <v>9</v>
      </c>
      <c r="C152" t="s">
        <v>338</v>
      </c>
      <c r="F152" s="25" t="s">
        <v>479</v>
      </c>
      <c r="G152" s="2" t="s">
        <v>415</v>
      </c>
      <c r="H152" s="2">
        <v>2</v>
      </c>
      <c r="I152" s="15" t="s">
        <v>416</v>
      </c>
      <c r="J152" s="13" t="str">
        <f t="shared" ref="J152:J212" si="2">IF(C152="","",C152)</f>
        <v>9.4.4.2</v>
      </c>
      <c r="K152" s="34" t="s">
        <v>497</v>
      </c>
      <c r="M152" t="s">
        <v>479</v>
      </c>
    </row>
    <row r="153" spans="1:13" ht="45" x14ac:dyDescent="0.25">
      <c r="B153">
        <v>9</v>
      </c>
      <c r="C153" t="s">
        <v>339</v>
      </c>
      <c r="D153" s="1" t="s">
        <v>217</v>
      </c>
      <c r="F153" s="25" t="s">
        <v>479</v>
      </c>
      <c r="G153" s="2" t="s">
        <v>353</v>
      </c>
      <c r="H153" s="2">
        <v>3</v>
      </c>
      <c r="I153" s="15" t="s">
        <v>340</v>
      </c>
      <c r="J153" s="13" t="str">
        <f t="shared" si="2"/>
        <v>9.4.5.1</v>
      </c>
      <c r="M153" t="s">
        <v>479</v>
      </c>
    </row>
    <row r="154" spans="1:13" x14ac:dyDescent="0.25">
      <c r="B154">
        <v>9</v>
      </c>
      <c r="C154" t="s">
        <v>341</v>
      </c>
      <c r="D154" s="1" t="s">
        <v>217</v>
      </c>
      <c r="F154" s="25" t="s">
        <v>479</v>
      </c>
      <c r="G154" s="2" t="s">
        <v>415</v>
      </c>
      <c r="H154" s="2">
        <v>3</v>
      </c>
      <c r="I154" s="15" t="s">
        <v>428</v>
      </c>
      <c r="J154" s="13" t="str">
        <f t="shared" si="2"/>
        <v>9.4.5.2</v>
      </c>
      <c r="M154" t="s">
        <v>479</v>
      </c>
    </row>
    <row r="155" spans="1:13" x14ac:dyDescent="0.25">
      <c r="I155" s="15"/>
      <c r="J155" s="13" t="str">
        <f t="shared" si="2"/>
        <v/>
      </c>
    </row>
    <row r="156" spans="1:13" ht="17.25" x14ac:dyDescent="0.3">
      <c r="A156" t="s">
        <v>3</v>
      </c>
      <c r="B156">
        <v>10</v>
      </c>
      <c r="C156" t="s">
        <v>342</v>
      </c>
      <c r="F156" s="25" t="s">
        <v>479</v>
      </c>
      <c r="G156" s="2" t="s">
        <v>415</v>
      </c>
      <c r="H156" s="2">
        <v>1</v>
      </c>
      <c r="I156" s="13" t="s">
        <v>512</v>
      </c>
      <c r="J156" s="13" t="str">
        <f t="shared" si="2"/>
        <v>10.1.1.1</v>
      </c>
      <c r="K156" s="34">
        <v>38</v>
      </c>
      <c r="L156" s="34" t="s">
        <v>498</v>
      </c>
      <c r="M156" t="s">
        <v>479</v>
      </c>
    </row>
    <row r="157" spans="1:13" ht="30" x14ac:dyDescent="0.25">
      <c r="B157">
        <v>10</v>
      </c>
      <c r="F157" s="25" t="s">
        <v>479</v>
      </c>
      <c r="G157" s="2" t="s">
        <v>353</v>
      </c>
      <c r="H157" s="2">
        <v>1</v>
      </c>
      <c r="I157" s="13" t="s">
        <v>343</v>
      </c>
      <c r="J157" s="13" t="str">
        <f t="shared" si="2"/>
        <v/>
      </c>
      <c r="M157" t="s">
        <v>479</v>
      </c>
    </row>
    <row r="158" spans="1:13" x14ac:dyDescent="0.25">
      <c r="B158">
        <v>10</v>
      </c>
      <c r="F158" s="25" t="s">
        <v>479</v>
      </c>
      <c r="G158" s="2" t="s">
        <v>353</v>
      </c>
      <c r="H158" s="2">
        <v>1</v>
      </c>
      <c r="I158" s="13" t="s">
        <v>344</v>
      </c>
      <c r="J158" s="13" t="str">
        <f t="shared" si="2"/>
        <v/>
      </c>
      <c r="M158" t="s">
        <v>479</v>
      </c>
    </row>
    <row r="159" spans="1:13" x14ac:dyDescent="0.25">
      <c r="B159">
        <v>10</v>
      </c>
      <c r="F159" s="25" t="s">
        <v>479</v>
      </c>
      <c r="G159" s="2" t="s">
        <v>415</v>
      </c>
      <c r="H159" s="2">
        <v>1</v>
      </c>
      <c r="I159" s="13" t="s">
        <v>346</v>
      </c>
      <c r="J159" s="13" t="str">
        <f t="shared" si="2"/>
        <v/>
      </c>
      <c r="M159" t="s">
        <v>479</v>
      </c>
    </row>
    <row r="160" spans="1:13" ht="30" x14ac:dyDescent="0.25">
      <c r="B160">
        <v>10</v>
      </c>
      <c r="F160" s="25" t="s">
        <v>479</v>
      </c>
      <c r="H160" s="2">
        <v>1</v>
      </c>
      <c r="I160" s="15" t="s">
        <v>345</v>
      </c>
      <c r="J160" s="13" t="str">
        <f t="shared" si="2"/>
        <v/>
      </c>
      <c r="M160" t="s">
        <v>479</v>
      </c>
    </row>
    <row r="161" spans="1:13" x14ac:dyDescent="0.25">
      <c r="B161">
        <v>10</v>
      </c>
      <c r="F161" s="25" t="s">
        <v>479</v>
      </c>
      <c r="H161" s="2">
        <v>1</v>
      </c>
      <c r="I161" s="15" t="s">
        <v>21</v>
      </c>
      <c r="J161" s="13" t="str">
        <f t="shared" si="2"/>
        <v/>
      </c>
      <c r="M161" t="s">
        <v>479</v>
      </c>
    </row>
    <row r="162" spans="1:13" x14ac:dyDescent="0.25">
      <c r="B162">
        <v>10</v>
      </c>
      <c r="F162" s="25" t="s">
        <v>479</v>
      </c>
      <c r="H162" s="2">
        <v>1</v>
      </c>
      <c r="I162" s="15" t="s">
        <v>22</v>
      </c>
      <c r="J162" s="13" t="str">
        <f t="shared" si="2"/>
        <v/>
      </c>
      <c r="M162" t="s">
        <v>479</v>
      </c>
    </row>
    <row r="163" spans="1:13" x14ac:dyDescent="0.25">
      <c r="B163">
        <v>10</v>
      </c>
      <c r="F163" s="25" t="s">
        <v>479</v>
      </c>
      <c r="H163" s="2">
        <v>1</v>
      </c>
      <c r="I163" s="15" t="s">
        <v>23</v>
      </c>
      <c r="J163" s="13" t="str">
        <f t="shared" si="2"/>
        <v/>
      </c>
      <c r="M163" t="s">
        <v>479</v>
      </c>
    </row>
    <row r="164" spans="1:13" x14ac:dyDescent="0.25">
      <c r="B164">
        <v>10</v>
      </c>
      <c r="F164" s="25" t="s">
        <v>479</v>
      </c>
      <c r="H164" s="2">
        <v>1</v>
      </c>
      <c r="I164" s="15" t="s">
        <v>24</v>
      </c>
      <c r="J164" s="13" t="str">
        <f t="shared" si="2"/>
        <v/>
      </c>
      <c r="M164" t="s">
        <v>479</v>
      </c>
    </row>
    <row r="165" spans="1:13" x14ac:dyDescent="0.25">
      <c r="B165">
        <v>10</v>
      </c>
      <c r="F165" s="25" t="s">
        <v>479</v>
      </c>
      <c r="H165" s="2">
        <v>1</v>
      </c>
      <c r="I165" s="15" t="s">
        <v>26</v>
      </c>
      <c r="J165" s="13" t="str">
        <f t="shared" si="2"/>
        <v/>
      </c>
      <c r="M165" t="s">
        <v>479</v>
      </c>
    </row>
    <row r="166" spans="1:13" ht="30" x14ac:dyDescent="0.25">
      <c r="B166">
        <v>10</v>
      </c>
      <c r="F166" s="25" t="s">
        <v>479</v>
      </c>
      <c r="H166" s="2">
        <v>1</v>
      </c>
      <c r="I166" s="15" t="s">
        <v>25</v>
      </c>
      <c r="J166" s="13" t="str">
        <f t="shared" si="2"/>
        <v/>
      </c>
      <c r="M166" t="s">
        <v>479</v>
      </c>
    </row>
    <row r="167" spans="1:13" ht="30" x14ac:dyDescent="0.25">
      <c r="B167">
        <v>10</v>
      </c>
      <c r="F167" s="25" t="s">
        <v>479</v>
      </c>
      <c r="H167" s="2">
        <v>1</v>
      </c>
      <c r="I167" s="15" t="s">
        <v>27</v>
      </c>
      <c r="J167" s="13" t="str">
        <f t="shared" si="2"/>
        <v/>
      </c>
      <c r="M167" t="s">
        <v>479</v>
      </c>
    </row>
    <row r="168" spans="1:13" ht="30" x14ac:dyDescent="0.25">
      <c r="B168">
        <v>10</v>
      </c>
      <c r="F168" s="25" t="s">
        <v>479</v>
      </c>
      <c r="H168" s="2">
        <v>1</v>
      </c>
      <c r="I168" s="18" t="s">
        <v>466</v>
      </c>
      <c r="J168" s="13" t="str">
        <f t="shared" si="2"/>
        <v/>
      </c>
      <c r="M168" t="s">
        <v>479</v>
      </c>
    </row>
    <row r="169" spans="1:13" x14ac:dyDescent="0.25">
      <c r="B169">
        <v>10</v>
      </c>
      <c r="C169" t="s">
        <v>347</v>
      </c>
      <c r="F169" s="25" t="s">
        <v>479</v>
      </c>
      <c r="G169" s="2" t="s">
        <v>415</v>
      </c>
      <c r="H169" s="2">
        <v>1</v>
      </c>
      <c r="I169" s="15" t="s">
        <v>348</v>
      </c>
      <c r="J169" s="13" t="str">
        <f t="shared" si="2"/>
        <v>10.1.1.2</v>
      </c>
      <c r="M169" t="s">
        <v>479</v>
      </c>
    </row>
    <row r="170" spans="1:13" ht="60" x14ac:dyDescent="0.25">
      <c r="B170">
        <v>10</v>
      </c>
      <c r="C170" t="s">
        <v>349</v>
      </c>
      <c r="F170" s="25" t="s">
        <v>479</v>
      </c>
      <c r="G170" s="2" t="s">
        <v>353</v>
      </c>
      <c r="H170" s="2">
        <v>2</v>
      </c>
      <c r="I170" s="15" t="s">
        <v>350</v>
      </c>
      <c r="J170" s="13" t="str">
        <f t="shared" si="2"/>
        <v>10.1.2.1</v>
      </c>
      <c r="M170" t="s">
        <v>479</v>
      </c>
    </row>
    <row r="171" spans="1:13" ht="45" x14ac:dyDescent="0.25">
      <c r="B171">
        <v>10</v>
      </c>
      <c r="C171" t="s">
        <v>351</v>
      </c>
      <c r="F171" s="25" t="s">
        <v>479</v>
      </c>
      <c r="G171" s="2" t="s">
        <v>415</v>
      </c>
      <c r="H171" s="2">
        <v>1</v>
      </c>
      <c r="I171" s="15" t="s">
        <v>352</v>
      </c>
      <c r="J171" s="13" t="str">
        <f t="shared" si="2"/>
        <v>10.1.2.2</v>
      </c>
      <c r="M171" t="s">
        <v>479</v>
      </c>
    </row>
    <row r="172" spans="1:13" x14ac:dyDescent="0.25">
      <c r="I172" s="15"/>
      <c r="J172" s="13" t="str">
        <f t="shared" si="2"/>
        <v/>
      </c>
    </row>
    <row r="173" spans="1:13" ht="30" x14ac:dyDescent="0.25">
      <c r="A173" t="s">
        <v>394</v>
      </c>
      <c r="B173">
        <v>11</v>
      </c>
      <c r="C173" t="s">
        <v>236</v>
      </c>
      <c r="E173" s="25" t="s">
        <v>479</v>
      </c>
      <c r="F173" s="25" t="s">
        <v>479</v>
      </c>
      <c r="G173" s="2" t="s">
        <v>415</v>
      </c>
      <c r="H173" s="2">
        <v>1</v>
      </c>
      <c r="I173" s="13" t="s">
        <v>240</v>
      </c>
      <c r="J173" s="13" t="str">
        <f t="shared" si="2"/>
        <v>11.1.1.1</v>
      </c>
      <c r="L173" s="34">
        <v>10</v>
      </c>
      <c r="M173" t="s">
        <v>479</v>
      </c>
    </row>
    <row r="174" spans="1:13" x14ac:dyDescent="0.25">
      <c r="B174">
        <v>11</v>
      </c>
      <c r="E174" s="25" t="s">
        <v>479</v>
      </c>
      <c r="F174" s="25" t="s">
        <v>479</v>
      </c>
      <c r="H174" s="2">
        <v>1</v>
      </c>
      <c r="I174" s="15" t="s">
        <v>237</v>
      </c>
      <c r="J174" s="13" t="str">
        <f t="shared" si="2"/>
        <v/>
      </c>
      <c r="M174" t="s">
        <v>479</v>
      </c>
    </row>
    <row r="175" spans="1:13" x14ac:dyDescent="0.25">
      <c r="B175">
        <v>11</v>
      </c>
      <c r="E175" s="25" t="s">
        <v>479</v>
      </c>
      <c r="F175" s="25" t="s">
        <v>479</v>
      </c>
      <c r="H175" s="2">
        <v>1</v>
      </c>
      <c r="I175" s="15" t="s">
        <v>238</v>
      </c>
      <c r="J175" s="13" t="str">
        <f t="shared" si="2"/>
        <v/>
      </c>
      <c r="M175" t="s">
        <v>479</v>
      </c>
    </row>
    <row r="176" spans="1:13" x14ac:dyDescent="0.25">
      <c r="B176">
        <v>11</v>
      </c>
      <c r="E176" s="25" t="s">
        <v>479</v>
      </c>
      <c r="F176" s="25" t="s">
        <v>479</v>
      </c>
      <c r="H176" s="2">
        <v>1</v>
      </c>
      <c r="I176" s="15" t="s">
        <v>239</v>
      </c>
      <c r="J176" s="13" t="str">
        <f t="shared" si="2"/>
        <v/>
      </c>
      <c r="M176" t="s">
        <v>479</v>
      </c>
    </row>
    <row r="177" spans="2:13" x14ac:dyDescent="0.25">
      <c r="B177">
        <v>11</v>
      </c>
      <c r="C177" t="s">
        <v>241</v>
      </c>
      <c r="F177" s="25" t="s">
        <v>479</v>
      </c>
      <c r="G177" s="2" t="s">
        <v>415</v>
      </c>
      <c r="H177" s="2">
        <v>1</v>
      </c>
      <c r="I177" s="13" t="s">
        <v>520</v>
      </c>
      <c r="J177" s="13" t="str">
        <f t="shared" si="2"/>
        <v>11.1.2.1</v>
      </c>
      <c r="K177" s="34">
        <v>39.4</v>
      </c>
      <c r="M177" t="s">
        <v>479</v>
      </c>
    </row>
    <row r="178" spans="2:13" ht="45" x14ac:dyDescent="0.25">
      <c r="B178">
        <v>11</v>
      </c>
      <c r="F178" s="25" t="s">
        <v>479</v>
      </c>
      <c r="G178" s="2" t="s">
        <v>415</v>
      </c>
      <c r="H178" s="2">
        <v>1</v>
      </c>
      <c r="I178" s="13" t="s">
        <v>250</v>
      </c>
      <c r="J178" s="13" t="str">
        <f t="shared" si="2"/>
        <v/>
      </c>
    </row>
    <row r="179" spans="2:13" x14ac:dyDescent="0.25">
      <c r="B179">
        <v>11</v>
      </c>
      <c r="F179" s="25" t="s">
        <v>479</v>
      </c>
      <c r="G179" s="2" t="s">
        <v>353</v>
      </c>
      <c r="H179" s="2">
        <v>2</v>
      </c>
      <c r="I179" s="13" t="s">
        <v>242</v>
      </c>
      <c r="J179" s="13" t="str">
        <f t="shared" si="2"/>
        <v/>
      </c>
      <c r="M179" t="s">
        <v>479</v>
      </c>
    </row>
    <row r="180" spans="2:13" ht="30" x14ac:dyDescent="0.25">
      <c r="B180">
        <v>11</v>
      </c>
      <c r="C180" t="s">
        <v>243</v>
      </c>
      <c r="E180" s="25" t="s">
        <v>479</v>
      </c>
      <c r="F180" s="25" t="s">
        <v>479</v>
      </c>
      <c r="G180" s="2" t="s">
        <v>353</v>
      </c>
      <c r="H180" s="2">
        <v>1</v>
      </c>
      <c r="I180" s="13" t="s">
        <v>244</v>
      </c>
      <c r="J180" s="13" t="str">
        <f t="shared" si="2"/>
        <v>11.1.3.1</v>
      </c>
      <c r="M180" t="s">
        <v>479</v>
      </c>
    </row>
    <row r="181" spans="2:13" x14ac:dyDescent="0.25">
      <c r="B181">
        <v>11</v>
      </c>
      <c r="C181" t="s">
        <v>245</v>
      </c>
      <c r="D181" s="1" t="s">
        <v>163</v>
      </c>
      <c r="J181" s="13" t="str">
        <f t="shared" si="2"/>
        <v>11.1.4.1</v>
      </c>
      <c r="L181" s="34" t="s">
        <v>499</v>
      </c>
    </row>
    <row r="182" spans="2:13" ht="30" x14ac:dyDescent="0.25">
      <c r="B182">
        <v>11</v>
      </c>
      <c r="C182" t="s">
        <v>263</v>
      </c>
      <c r="E182" s="25" t="s">
        <v>479</v>
      </c>
      <c r="F182" s="25" t="s">
        <v>479</v>
      </c>
      <c r="G182" s="2" t="s">
        <v>353</v>
      </c>
      <c r="H182" s="2">
        <v>1</v>
      </c>
      <c r="I182" s="13" t="s">
        <v>249</v>
      </c>
      <c r="J182" s="13" t="str">
        <f t="shared" si="2"/>
        <v>11.1.4.2</v>
      </c>
      <c r="M182" t="s">
        <v>479</v>
      </c>
    </row>
    <row r="183" spans="2:13" ht="30" x14ac:dyDescent="0.25">
      <c r="B183">
        <v>11</v>
      </c>
      <c r="E183" s="25" t="s">
        <v>479</v>
      </c>
      <c r="F183" s="25" t="s">
        <v>479</v>
      </c>
      <c r="G183" s="2" t="s">
        <v>353</v>
      </c>
      <c r="H183" s="2">
        <v>1</v>
      </c>
      <c r="I183" s="13" t="s">
        <v>251</v>
      </c>
      <c r="J183" s="13" t="str">
        <f t="shared" si="2"/>
        <v/>
      </c>
      <c r="M183" t="s">
        <v>479</v>
      </c>
    </row>
    <row r="184" spans="2:13" x14ac:dyDescent="0.25">
      <c r="B184">
        <v>11</v>
      </c>
      <c r="E184" s="25" t="s">
        <v>479</v>
      </c>
      <c r="F184" s="25" t="s">
        <v>479</v>
      </c>
      <c r="H184" s="2">
        <v>1</v>
      </c>
      <c r="I184" s="15" t="s">
        <v>246</v>
      </c>
      <c r="J184" s="13" t="str">
        <f t="shared" si="2"/>
        <v/>
      </c>
      <c r="M184" t="s">
        <v>479</v>
      </c>
    </row>
    <row r="185" spans="2:13" x14ac:dyDescent="0.25">
      <c r="B185">
        <v>11</v>
      </c>
      <c r="E185" s="25" t="s">
        <v>479</v>
      </c>
      <c r="F185" s="25" t="s">
        <v>479</v>
      </c>
      <c r="H185" s="2">
        <v>1</v>
      </c>
      <c r="I185" s="15" t="s">
        <v>247</v>
      </c>
      <c r="J185" s="13" t="str">
        <f t="shared" si="2"/>
        <v/>
      </c>
      <c r="M185" t="s">
        <v>479</v>
      </c>
    </row>
    <row r="186" spans="2:13" x14ac:dyDescent="0.25">
      <c r="B186">
        <v>11</v>
      </c>
      <c r="E186" s="25" t="s">
        <v>479</v>
      </c>
      <c r="F186" s="25" t="s">
        <v>479</v>
      </c>
      <c r="H186" s="2">
        <v>1</v>
      </c>
      <c r="I186" s="15" t="s">
        <v>248</v>
      </c>
      <c r="J186" s="13" t="str">
        <f t="shared" si="2"/>
        <v/>
      </c>
      <c r="M186" t="s">
        <v>479</v>
      </c>
    </row>
    <row r="187" spans="2:13" x14ac:dyDescent="0.25">
      <c r="B187">
        <v>11</v>
      </c>
      <c r="E187" s="25" t="s">
        <v>479</v>
      </c>
      <c r="F187" s="25" t="s">
        <v>479</v>
      </c>
      <c r="H187" s="2">
        <v>1</v>
      </c>
      <c r="I187" s="15" t="s">
        <v>252</v>
      </c>
      <c r="J187" s="13" t="str">
        <f t="shared" si="2"/>
        <v/>
      </c>
      <c r="M187" t="s">
        <v>479</v>
      </c>
    </row>
    <row r="188" spans="2:13" x14ac:dyDescent="0.25">
      <c r="B188">
        <v>11</v>
      </c>
      <c r="E188" s="25" t="s">
        <v>479</v>
      </c>
      <c r="F188" s="25" t="s">
        <v>479</v>
      </c>
      <c r="H188" s="2">
        <v>1</v>
      </c>
      <c r="I188" s="15" t="s">
        <v>253</v>
      </c>
      <c r="J188" s="13" t="str">
        <f t="shared" si="2"/>
        <v/>
      </c>
      <c r="M188" t="s">
        <v>479</v>
      </c>
    </row>
    <row r="189" spans="2:13" x14ac:dyDescent="0.25">
      <c r="B189">
        <v>11</v>
      </c>
      <c r="E189" s="25" t="s">
        <v>479</v>
      </c>
      <c r="F189" s="25" t="s">
        <v>479</v>
      </c>
      <c r="H189" s="2">
        <v>1</v>
      </c>
      <c r="I189" s="15" t="s">
        <v>254</v>
      </c>
      <c r="J189" s="13" t="str">
        <f t="shared" si="2"/>
        <v/>
      </c>
      <c r="M189" t="s">
        <v>479</v>
      </c>
    </row>
    <row r="190" spans="2:13" x14ac:dyDescent="0.25">
      <c r="B190">
        <v>11</v>
      </c>
      <c r="E190" s="25" t="s">
        <v>479</v>
      </c>
      <c r="F190" s="25" t="s">
        <v>479</v>
      </c>
      <c r="G190" s="2" t="s">
        <v>415</v>
      </c>
      <c r="H190" s="2">
        <v>1</v>
      </c>
      <c r="I190" s="15" t="s">
        <v>258</v>
      </c>
      <c r="J190" s="13" t="str">
        <f t="shared" si="2"/>
        <v/>
      </c>
      <c r="M190" t="s">
        <v>479</v>
      </c>
    </row>
    <row r="191" spans="2:13" x14ac:dyDescent="0.25">
      <c r="B191">
        <v>11</v>
      </c>
      <c r="E191" s="25" t="s">
        <v>479</v>
      </c>
      <c r="F191" s="25" t="s">
        <v>479</v>
      </c>
      <c r="G191" s="2" t="s">
        <v>415</v>
      </c>
      <c r="H191" s="2">
        <v>1</v>
      </c>
      <c r="I191" s="15" t="s">
        <v>256</v>
      </c>
      <c r="J191" s="13" t="str">
        <f t="shared" si="2"/>
        <v/>
      </c>
      <c r="M191" t="s">
        <v>479</v>
      </c>
    </row>
    <row r="192" spans="2:13" x14ac:dyDescent="0.25">
      <c r="B192">
        <v>11</v>
      </c>
      <c r="E192" s="25" t="s">
        <v>479</v>
      </c>
      <c r="F192" s="25" t="s">
        <v>479</v>
      </c>
      <c r="G192" s="2" t="s">
        <v>415</v>
      </c>
      <c r="H192" s="2">
        <v>1</v>
      </c>
      <c r="I192" s="15" t="s">
        <v>257</v>
      </c>
      <c r="J192" s="13" t="str">
        <f t="shared" si="2"/>
        <v/>
      </c>
      <c r="M192" t="s">
        <v>479</v>
      </c>
    </row>
    <row r="193" spans="2:13" ht="30" x14ac:dyDescent="0.25">
      <c r="B193">
        <v>11</v>
      </c>
      <c r="E193" s="25" t="s">
        <v>479</v>
      </c>
      <c r="F193" s="25" t="s">
        <v>479</v>
      </c>
      <c r="G193" s="2" t="s">
        <v>415</v>
      </c>
      <c r="H193" s="2">
        <v>1</v>
      </c>
      <c r="I193" s="15" t="s">
        <v>274</v>
      </c>
      <c r="J193" s="13" t="str">
        <f t="shared" si="2"/>
        <v/>
      </c>
      <c r="M193" t="s">
        <v>479</v>
      </c>
    </row>
    <row r="194" spans="2:13" ht="30" x14ac:dyDescent="0.25">
      <c r="B194">
        <v>11</v>
      </c>
      <c r="E194" s="25" t="s">
        <v>479</v>
      </c>
      <c r="F194" s="25" t="s">
        <v>479</v>
      </c>
      <c r="G194" s="2" t="s">
        <v>415</v>
      </c>
      <c r="H194" s="2">
        <v>1</v>
      </c>
      <c r="I194" s="15" t="s">
        <v>552</v>
      </c>
      <c r="J194" s="13" t="str">
        <f t="shared" si="2"/>
        <v/>
      </c>
      <c r="M194" t="s">
        <v>479</v>
      </c>
    </row>
    <row r="195" spans="2:13" ht="30" x14ac:dyDescent="0.25">
      <c r="B195">
        <v>11</v>
      </c>
      <c r="E195" s="25" t="s">
        <v>479</v>
      </c>
      <c r="F195" s="25" t="s">
        <v>479</v>
      </c>
      <c r="G195" s="2" t="s">
        <v>415</v>
      </c>
      <c r="H195" s="2">
        <v>1</v>
      </c>
      <c r="I195" s="15" t="s">
        <v>551</v>
      </c>
      <c r="J195" s="13" t="str">
        <f t="shared" si="2"/>
        <v/>
      </c>
      <c r="M195" t="s">
        <v>479</v>
      </c>
    </row>
    <row r="196" spans="2:13" x14ac:dyDescent="0.25">
      <c r="B196">
        <v>11</v>
      </c>
      <c r="E196" s="25" t="s">
        <v>479</v>
      </c>
      <c r="F196" s="25" t="s">
        <v>479</v>
      </c>
      <c r="G196" s="2" t="s">
        <v>415</v>
      </c>
      <c r="H196" s="2">
        <v>1</v>
      </c>
      <c r="I196" s="15" t="s">
        <v>255</v>
      </c>
      <c r="J196" s="13" t="str">
        <f t="shared" si="2"/>
        <v/>
      </c>
      <c r="M196" t="s">
        <v>479</v>
      </c>
    </row>
    <row r="197" spans="2:13" x14ac:dyDescent="0.25">
      <c r="B197">
        <v>11</v>
      </c>
      <c r="E197" s="25" t="s">
        <v>479</v>
      </c>
      <c r="F197" s="25" t="s">
        <v>479</v>
      </c>
      <c r="H197" s="2">
        <v>1</v>
      </c>
      <c r="I197" s="15" t="s">
        <v>259</v>
      </c>
      <c r="J197" s="13" t="str">
        <f t="shared" si="2"/>
        <v/>
      </c>
      <c r="M197" t="s">
        <v>479</v>
      </c>
    </row>
    <row r="198" spans="2:13" x14ac:dyDescent="0.25">
      <c r="B198">
        <v>11</v>
      </c>
      <c r="E198" s="25" t="s">
        <v>479</v>
      </c>
      <c r="F198" s="25" t="s">
        <v>479</v>
      </c>
      <c r="H198" s="2">
        <v>1</v>
      </c>
      <c r="I198" s="15" t="s">
        <v>260</v>
      </c>
      <c r="J198" s="13" t="str">
        <f t="shared" si="2"/>
        <v/>
      </c>
      <c r="M198" t="s">
        <v>479</v>
      </c>
    </row>
    <row r="199" spans="2:13" x14ac:dyDescent="0.25">
      <c r="B199">
        <v>11</v>
      </c>
      <c r="E199" s="25" t="s">
        <v>479</v>
      </c>
      <c r="F199" s="25" t="s">
        <v>479</v>
      </c>
      <c r="H199" s="2">
        <v>1</v>
      </c>
      <c r="I199" s="15" t="s">
        <v>261</v>
      </c>
      <c r="J199" s="13" t="str">
        <f t="shared" si="2"/>
        <v/>
      </c>
      <c r="M199" t="s">
        <v>479</v>
      </c>
    </row>
    <row r="200" spans="2:13" ht="30" x14ac:dyDescent="0.25">
      <c r="B200">
        <v>11</v>
      </c>
      <c r="E200" s="25" t="s">
        <v>479</v>
      </c>
      <c r="F200" s="25" t="s">
        <v>479</v>
      </c>
      <c r="H200" s="2">
        <v>1</v>
      </c>
      <c r="I200" s="15" t="s">
        <v>273</v>
      </c>
      <c r="J200" s="13" t="str">
        <f t="shared" si="2"/>
        <v/>
      </c>
      <c r="M200" t="s">
        <v>479</v>
      </c>
    </row>
    <row r="201" spans="2:13" x14ac:dyDescent="0.25">
      <c r="B201">
        <v>11</v>
      </c>
      <c r="E201" s="25" t="s">
        <v>479</v>
      </c>
      <c r="F201" s="25" t="s">
        <v>479</v>
      </c>
      <c r="H201" s="2">
        <v>1</v>
      </c>
      <c r="I201" s="15" t="s">
        <v>262</v>
      </c>
      <c r="J201" s="13" t="str">
        <f t="shared" si="2"/>
        <v/>
      </c>
      <c r="M201" t="s">
        <v>479</v>
      </c>
    </row>
    <row r="202" spans="2:13" ht="30" x14ac:dyDescent="0.25">
      <c r="B202">
        <v>11</v>
      </c>
      <c r="E202" s="25" t="s">
        <v>479</v>
      </c>
      <c r="F202" s="25" t="s">
        <v>479</v>
      </c>
      <c r="G202" s="2" t="s">
        <v>415</v>
      </c>
      <c r="H202" s="2">
        <v>1</v>
      </c>
      <c r="I202" s="15" t="s">
        <v>264</v>
      </c>
      <c r="J202" s="13" t="str">
        <f t="shared" si="2"/>
        <v/>
      </c>
      <c r="M202" t="s">
        <v>479</v>
      </c>
    </row>
    <row r="203" spans="2:13" ht="30" x14ac:dyDescent="0.25">
      <c r="B203">
        <v>11</v>
      </c>
      <c r="E203" s="25" t="s">
        <v>479</v>
      </c>
      <c r="F203" s="25" t="s">
        <v>479</v>
      </c>
      <c r="G203" s="2" t="s">
        <v>353</v>
      </c>
      <c r="H203" s="2">
        <v>1</v>
      </c>
      <c r="I203" s="15" t="s">
        <v>272</v>
      </c>
      <c r="J203" s="13" t="str">
        <f t="shared" si="2"/>
        <v/>
      </c>
      <c r="M203" t="s">
        <v>479</v>
      </c>
    </row>
    <row r="204" spans="2:13" ht="45" x14ac:dyDescent="0.25">
      <c r="B204">
        <v>11</v>
      </c>
      <c r="E204" s="25" t="s">
        <v>479</v>
      </c>
      <c r="F204" s="25" t="s">
        <v>479</v>
      </c>
      <c r="G204" s="2" t="s">
        <v>353</v>
      </c>
      <c r="H204" s="2">
        <v>1</v>
      </c>
      <c r="I204" s="19" t="s">
        <v>429</v>
      </c>
      <c r="J204" s="13" t="str">
        <f t="shared" si="2"/>
        <v/>
      </c>
      <c r="M204" t="s">
        <v>479</v>
      </c>
    </row>
    <row r="205" spans="2:13" ht="30" x14ac:dyDescent="0.25">
      <c r="B205">
        <v>11</v>
      </c>
      <c r="C205" t="s">
        <v>265</v>
      </c>
      <c r="F205" s="25" t="s">
        <v>479</v>
      </c>
      <c r="G205" s="2" t="s">
        <v>353</v>
      </c>
      <c r="H205" s="2">
        <v>2</v>
      </c>
      <c r="I205" s="15" t="s">
        <v>266</v>
      </c>
      <c r="J205" s="13" t="str">
        <f t="shared" si="2"/>
        <v>11.1.5.1</v>
      </c>
      <c r="M205" t="s">
        <v>479</v>
      </c>
    </row>
    <row r="206" spans="2:13" ht="30" x14ac:dyDescent="0.25">
      <c r="B206">
        <v>11</v>
      </c>
      <c r="C206" t="s">
        <v>267</v>
      </c>
      <c r="F206" s="25" t="s">
        <v>479</v>
      </c>
      <c r="G206" s="2" t="s">
        <v>353</v>
      </c>
      <c r="H206" s="2">
        <v>2</v>
      </c>
      <c r="I206" s="18" t="s">
        <v>430</v>
      </c>
      <c r="J206" s="13" t="str">
        <f t="shared" si="2"/>
        <v>11.1.5.2</v>
      </c>
      <c r="M206" t="s">
        <v>479</v>
      </c>
    </row>
    <row r="207" spans="2:13" ht="30" x14ac:dyDescent="0.25">
      <c r="B207">
        <v>11</v>
      </c>
      <c r="C207" t="s">
        <v>268</v>
      </c>
      <c r="F207" s="25" t="s">
        <v>479</v>
      </c>
      <c r="G207" s="2" t="s">
        <v>353</v>
      </c>
      <c r="H207" s="2">
        <v>2</v>
      </c>
      <c r="I207" s="15" t="s">
        <v>419</v>
      </c>
      <c r="J207" s="13" t="str">
        <f t="shared" si="2"/>
        <v>11.1.5.3</v>
      </c>
      <c r="M207" t="s">
        <v>479</v>
      </c>
    </row>
    <row r="208" spans="2:13" x14ac:dyDescent="0.25">
      <c r="B208">
        <v>11</v>
      </c>
      <c r="C208" t="s">
        <v>269</v>
      </c>
      <c r="D208" s="1" t="s">
        <v>163</v>
      </c>
      <c r="I208" s="15"/>
      <c r="J208" s="13" t="str">
        <f t="shared" si="2"/>
        <v>11.1.6.1</v>
      </c>
    </row>
    <row r="209" spans="2:13" x14ac:dyDescent="0.25">
      <c r="B209">
        <v>11</v>
      </c>
      <c r="C209" t="s">
        <v>270</v>
      </c>
      <c r="E209" s="25" t="s">
        <v>479</v>
      </c>
      <c r="F209" s="25" t="s">
        <v>479</v>
      </c>
      <c r="H209" s="2">
        <v>1</v>
      </c>
      <c r="I209" s="15" t="s">
        <v>271</v>
      </c>
      <c r="J209" s="13" t="str">
        <f t="shared" si="2"/>
        <v>11.2.1.1</v>
      </c>
      <c r="L209" s="34">
        <v>14</v>
      </c>
      <c r="M209" t="s">
        <v>479</v>
      </c>
    </row>
    <row r="210" spans="2:13" x14ac:dyDescent="0.25">
      <c r="B210">
        <v>11</v>
      </c>
      <c r="C210" t="s">
        <v>275</v>
      </c>
      <c r="E210" s="25" t="s">
        <v>479</v>
      </c>
      <c r="F210" s="25" t="s">
        <v>479</v>
      </c>
      <c r="H210" s="2">
        <v>1</v>
      </c>
      <c r="I210" s="15" t="s">
        <v>276</v>
      </c>
      <c r="J210" s="13" t="str">
        <f t="shared" si="2"/>
        <v>11.2.2.1</v>
      </c>
      <c r="M210" t="s">
        <v>479</v>
      </c>
    </row>
    <row r="211" spans="2:13" x14ac:dyDescent="0.25">
      <c r="B211">
        <v>11</v>
      </c>
      <c r="C211" t="s">
        <v>277</v>
      </c>
      <c r="E211" s="25" t="s">
        <v>479</v>
      </c>
      <c r="F211" s="25" t="s">
        <v>479</v>
      </c>
      <c r="H211" s="2">
        <v>1</v>
      </c>
      <c r="I211" s="15" t="s">
        <v>271</v>
      </c>
      <c r="J211" s="13" t="str">
        <f t="shared" si="2"/>
        <v>11.2.3.1</v>
      </c>
      <c r="M211" t="s">
        <v>479</v>
      </c>
    </row>
    <row r="212" spans="2:13" ht="45" x14ac:dyDescent="0.25">
      <c r="B212">
        <v>11</v>
      </c>
      <c r="C212" t="s">
        <v>278</v>
      </c>
      <c r="E212" s="25" t="s">
        <v>479</v>
      </c>
      <c r="F212" s="25" t="s">
        <v>479</v>
      </c>
      <c r="G212" s="2" t="s">
        <v>415</v>
      </c>
      <c r="H212" s="2">
        <v>1</v>
      </c>
      <c r="I212" s="15" t="s">
        <v>521</v>
      </c>
      <c r="J212" s="13" t="str">
        <f t="shared" si="2"/>
        <v>11.2.4.1</v>
      </c>
      <c r="M212" t="s">
        <v>479</v>
      </c>
    </row>
    <row r="213" spans="2:13" ht="30" x14ac:dyDescent="0.25">
      <c r="B213">
        <v>11</v>
      </c>
      <c r="E213" s="25" t="s">
        <v>479</v>
      </c>
      <c r="F213" s="25" t="s">
        <v>479</v>
      </c>
      <c r="G213" s="2" t="s">
        <v>415</v>
      </c>
      <c r="H213" s="2">
        <v>2</v>
      </c>
      <c r="I213" s="15" t="s">
        <v>279</v>
      </c>
      <c r="J213" s="13" t="str">
        <f t="shared" ref="J213:J276" si="3">IF(C213="","",C213)</f>
        <v/>
      </c>
      <c r="M213" t="s">
        <v>479</v>
      </c>
    </row>
    <row r="214" spans="2:13" ht="45" x14ac:dyDescent="0.25">
      <c r="B214">
        <v>11</v>
      </c>
      <c r="E214" s="25" t="s">
        <v>479</v>
      </c>
      <c r="F214" s="25" t="s">
        <v>479</v>
      </c>
      <c r="G214" s="2" t="s">
        <v>353</v>
      </c>
      <c r="H214" s="2">
        <v>2</v>
      </c>
      <c r="I214" s="15" t="s">
        <v>522</v>
      </c>
      <c r="J214" s="13" t="str">
        <f t="shared" si="3"/>
        <v/>
      </c>
      <c r="M214" t="s">
        <v>479</v>
      </c>
    </row>
    <row r="215" spans="2:13" ht="45" x14ac:dyDescent="0.25">
      <c r="B215">
        <v>11</v>
      </c>
      <c r="E215" s="25" t="s">
        <v>479</v>
      </c>
      <c r="F215" s="25" t="s">
        <v>479</v>
      </c>
      <c r="G215" s="2" t="s">
        <v>353</v>
      </c>
      <c r="H215" s="2">
        <v>3</v>
      </c>
      <c r="I215" s="15" t="s">
        <v>523</v>
      </c>
      <c r="J215" s="13" t="str">
        <f t="shared" si="3"/>
        <v/>
      </c>
      <c r="M215" t="s">
        <v>479</v>
      </c>
    </row>
    <row r="216" spans="2:13" ht="45" x14ac:dyDescent="0.25">
      <c r="B216">
        <v>11</v>
      </c>
      <c r="E216" s="25" t="s">
        <v>479</v>
      </c>
      <c r="F216" s="25" t="s">
        <v>479</v>
      </c>
      <c r="G216" s="2" t="s">
        <v>353</v>
      </c>
      <c r="H216" s="2">
        <v>2</v>
      </c>
      <c r="I216" s="18" t="s">
        <v>431</v>
      </c>
      <c r="J216" s="13" t="str">
        <f t="shared" si="3"/>
        <v/>
      </c>
      <c r="M216" t="s">
        <v>479</v>
      </c>
    </row>
    <row r="217" spans="2:13" ht="30" x14ac:dyDescent="0.25">
      <c r="B217">
        <v>11</v>
      </c>
      <c r="E217" s="25" t="s">
        <v>479</v>
      </c>
      <c r="F217" s="25" t="s">
        <v>479</v>
      </c>
      <c r="G217" s="2" t="s">
        <v>353</v>
      </c>
      <c r="H217" s="2">
        <v>2</v>
      </c>
      <c r="I217" s="18" t="s">
        <v>280</v>
      </c>
      <c r="J217" s="13" t="str">
        <f t="shared" si="3"/>
        <v/>
      </c>
      <c r="M217" t="s">
        <v>479</v>
      </c>
    </row>
    <row r="218" spans="2:13" x14ac:dyDescent="0.25">
      <c r="B218">
        <v>11</v>
      </c>
      <c r="C218" t="s">
        <v>281</v>
      </c>
      <c r="D218" s="1" t="s">
        <v>163</v>
      </c>
      <c r="I218" s="15"/>
      <c r="J218" s="13" t="str">
        <f t="shared" si="3"/>
        <v>11.2.5.1</v>
      </c>
    </row>
    <row r="219" spans="2:13" ht="30" x14ac:dyDescent="0.25">
      <c r="B219">
        <v>11</v>
      </c>
      <c r="C219" t="s">
        <v>282</v>
      </c>
      <c r="E219" s="25" t="s">
        <v>479</v>
      </c>
      <c r="F219" s="25" t="s">
        <v>479</v>
      </c>
      <c r="G219" s="2" t="s">
        <v>353</v>
      </c>
      <c r="H219" s="2">
        <v>2</v>
      </c>
      <c r="I219" s="15" t="s">
        <v>283</v>
      </c>
      <c r="J219" s="13" t="str">
        <f t="shared" si="3"/>
        <v>11.2.6.1</v>
      </c>
      <c r="K219" s="34">
        <v>41</v>
      </c>
      <c r="L219" s="34">
        <v>14</v>
      </c>
      <c r="M219" t="s">
        <v>479</v>
      </c>
    </row>
    <row r="220" spans="2:13" ht="30" x14ac:dyDescent="0.25">
      <c r="B220">
        <v>11</v>
      </c>
      <c r="E220" s="25" t="s">
        <v>479</v>
      </c>
      <c r="F220" s="25" t="s">
        <v>479</v>
      </c>
      <c r="G220" s="2" t="s">
        <v>353</v>
      </c>
      <c r="H220" s="2">
        <v>3</v>
      </c>
      <c r="I220" s="15" t="s">
        <v>284</v>
      </c>
      <c r="J220" s="13" t="str">
        <f t="shared" si="3"/>
        <v/>
      </c>
      <c r="M220" t="s">
        <v>479</v>
      </c>
    </row>
    <row r="221" spans="2:13" ht="30" x14ac:dyDescent="0.25">
      <c r="B221">
        <v>11</v>
      </c>
      <c r="C221" t="s">
        <v>285</v>
      </c>
      <c r="E221" s="25" t="s">
        <v>479</v>
      </c>
      <c r="F221" s="25" t="s">
        <v>479</v>
      </c>
      <c r="G221" s="2" t="s">
        <v>353</v>
      </c>
      <c r="H221" s="2">
        <v>2</v>
      </c>
      <c r="I221" s="15" t="s">
        <v>286</v>
      </c>
      <c r="J221" s="13" t="str">
        <f t="shared" si="3"/>
        <v>11.2.7.1</v>
      </c>
      <c r="K221" s="34">
        <v>42</v>
      </c>
      <c r="M221" t="s">
        <v>479</v>
      </c>
    </row>
    <row r="222" spans="2:13" x14ac:dyDescent="0.25">
      <c r="B222">
        <v>11</v>
      </c>
      <c r="C222" t="s">
        <v>287</v>
      </c>
      <c r="E222" s="25" t="s">
        <v>479</v>
      </c>
      <c r="F222" s="25" t="s">
        <v>479</v>
      </c>
      <c r="G222" s="2" t="s">
        <v>415</v>
      </c>
      <c r="H222" s="2">
        <v>2</v>
      </c>
      <c r="I222" s="15" t="s">
        <v>288</v>
      </c>
      <c r="J222" s="13" t="str">
        <f t="shared" si="3"/>
        <v>11.2.8.1</v>
      </c>
      <c r="M222" t="s">
        <v>479</v>
      </c>
    </row>
    <row r="223" spans="2:13" x14ac:dyDescent="0.25">
      <c r="B223">
        <v>11</v>
      </c>
      <c r="E223" s="25" t="s">
        <v>479</v>
      </c>
      <c r="F223" s="25" t="s">
        <v>479</v>
      </c>
      <c r="H223" s="2">
        <v>2</v>
      </c>
      <c r="I223" s="15" t="s">
        <v>290</v>
      </c>
      <c r="J223" s="13" t="str">
        <f t="shared" si="3"/>
        <v/>
      </c>
      <c r="M223" t="s">
        <v>479</v>
      </c>
    </row>
    <row r="224" spans="2:13" ht="30" x14ac:dyDescent="0.25">
      <c r="B224">
        <v>11</v>
      </c>
      <c r="E224" s="25" t="s">
        <v>479</v>
      </c>
      <c r="F224" s="25" t="s">
        <v>479</v>
      </c>
      <c r="H224" s="2">
        <v>1</v>
      </c>
      <c r="I224" s="15" t="s">
        <v>420</v>
      </c>
      <c r="J224" s="13" t="str">
        <f t="shared" si="3"/>
        <v/>
      </c>
      <c r="M224" t="s">
        <v>479</v>
      </c>
    </row>
    <row r="225" spans="1:13" ht="30" x14ac:dyDescent="0.25">
      <c r="B225">
        <v>11</v>
      </c>
      <c r="E225" s="25" t="s">
        <v>479</v>
      </c>
      <c r="F225" s="25" t="s">
        <v>479</v>
      </c>
      <c r="H225" s="2">
        <v>2</v>
      </c>
      <c r="I225" s="15" t="s">
        <v>289</v>
      </c>
      <c r="J225" s="13" t="str">
        <f t="shared" si="3"/>
        <v/>
      </c>
      <c r="M225" t="s">
        <v>479</v>
      </c>
    </row>
    <row r="226" spans="1:13" ht="30" x14ac:dyDescent="0.25">
      <c r="B226">
        <v>11</v>
      </c>
      <c r="C226" t="s">
        <v>291</v>
      </c>
      <c r="F226" s="25" t="s">
        <v>479</v>
      </c>
      <c r="G226" s="2" t="s">
        <v>415</v>
      </c>
      <c r="H226" s="2">
        <v>1</v>
      </c>
      <c r="I226" s="13" t="s">
        <v>292</v>
      </c>
      <c r="J226" s="13" t="str">
        <f t="shared" si="3"/>
        <v>11.2.9.1</v>
      </c>
      <c r="M226" t="s">
        <v>479</v>
      </c>
    </row>
    <row r="227" spans="1:13" ht="30" x14ac:dyDescent="0.25">
      <c r="B227">
        <v>11</v>
      </c>
      <c r="F227" s="25" t="s">
        <v>479</v>
      </c>
      <c r="H227" s="2">
        <v>1</v>
      </c>
      <c r="I227" s="15" t="s">
        <v>293</v>
      </c>
      <c r="J227" s="13" t="str">
        <f t="shared" si="3"/>
        <v/>
      </c>
      <c r="M227" t="s">
        <v>479</v>
      </c>
    </row>
    <row r="228" spans="1:13" ht="30" x14ac:dyDescent="0.25">
      <c r="B228">
        <v>11</v>
      </c>
      <c r="F228" s="25" t="s">
        <v>479</v>
      </c>
      <c r="H228" s="2">
        <v>1</v>
      </c>
      <c r="I228" s="15" t="s">
        <v>421</v>
      </c>
      <c r="J228" s="13" t="str">
        <f t="shared" si="3"/>
        <v/>
      </c>
      <c r="M228" t="s">
        <v>479</v>
      </c>
    </row>
    <row r="229" spans="1:13" x14ac:dyDescent="0.25">
      <c r="B229">
        <v>11</v>
      </c>
      <c r="F229" s="25" t="s">
        <v>479</v>
      </c>
      <c r="H229" s="2">
        <v>1</v>
      </c>
      <c r="I229" s="15" t="s">
        <v>294</v>
      </c>
      <c r="J229" s="13" t="str">
        <f t="shared" si="3"/>
        <v/>
      </c>
      <c r="M229" t="s">
        <v>479</v>
      </c>
    </row>
    <row r="230" spans="1:13" x14ac:dyDescent="0.25">
      <c r="B230">
        <v>11</v>
      </c>
      <c r="F230" s="25" t="s">
        <v>479</v>
      </c>
      <c r="H230" s="2">
        <v>1</v>
      </c>
      <c r="I230" s="15" t="s">
        <v>295</v>
      </c>
      <c r="J230" s="13" t="str">
        <f t="shared" si="3"/>
        <v/>
      </c>
      <c r="M230" t="s">
        <v>479</v>
      </c>
    </row>
    <row r="231" spans="1:13" x14ac:dyDescent="0.25">
      <c r="I231" s="15"/>
      <c r="J231" s="13" t="str">
        <f t="shared" si="3"/>
        <v/>
      </c>
    </row>
    <row r="232" spans="1:13" x14ac:dyDescent="0.25">
      <c r="A232" t="s">
        <v>4</v>
      </c>
      <c r="B232">
        <v>12</v>
      </c>
      <c r="C232" t="s">
        <v>116</v>
      </c>
      <c r="E232" s="25" t="s">
        <v>479</v>
      </c>
      <c r="F232" s="25" t="s">
        <v>479</v>
      </c>
      <c r="G232" s="2" t="s">
        <v>297</v>
      </c>
      <c r="H232" s="2">
        <v>2</v>
      </c>
      <c r="I232" s="13" t="s">
        <v>524</v>
      </c>
      <c r="J232" s="13" t="str">
        <f t="shared" si="3"/>
        <v>12.1.1.1</v>
      </c>
      <c r="K232" s="34">
        <v>43</v>
      </c>
      <c r="M232" t="s">
        <v>479</v>
      </c>
    </row>
    <row r="233" spans="1:13" ht="60" x14ac:dyDescent="0.25">
      <c r="B233">
        <v>12</v>
      </c>
      <c r="C233" t="s">
        <v>118</v>
      </c>
      <c r="E233" s="25" t="s">
        <v>479</v>
      </c>
      <c r="F233" s="25" t="s">
        <v>479</v>
      </c>
      <c r="G233" s="2" t="s">
        <v>353</v>
      </c>
      <c r="H233" s="2">
        <v>2</v>
      </c>
      <c r="I233" s="13" t="s">
        <v>117</v>
      </c>
      <c r="J233" s="13" t="str">
        <f t="shared" si="3"/>
        <v>12.1.2.1</v>
      </c>
      <c r="K233" s="34">
        <v>44</v>
      </c>
      <c r="M233" t="s">
        <v>479</v>
      </c>
    </row>
    <row r="234" spans="1:13" ht="45" x14ac:dyDescent="0.25">
      <c r="B234">
        <v>12</v>
      </c>
      <c r="C234" t="s">
        <v>120</v>
      </c>
      <c r="E234" s="25" t="s">
        <v>479</v>
      </c>
      <c r="F234" s="25" t="s">
        <v>479</v>
      </c>
      <c r="G234" s="2" t="s">
        <v>415</v>
      </c>
      <c r="H234" s="2">
        <v>1</v>
      </c>
      <c r="I234" s="13" t="s">
        <v>119</v>
      </c>
      <c r="J234" s="13" t="str">
        <f t="shared" si="3"/>
        <v>12.1.3.1</v>
      </c>
      <c r="M234" t="s">
        <v>479</v>
      </c>
    </row>
    <row r="235" spans="1:13" ht="30" x14ac:dyDescent="0.25">
      <c r="B235">
        <v>12</v>
      </c>
      <c r="C235" t="s">
        <v>122</v>
      </c>
      <c r="F235" s="25" t="s">
        <v>479</v>
      </c>
      <c r="G235" s="2" t="s">
        <v>415</v>
      </c>
      <c r="H235" s="2">
        <v>2</v>
      </c>
      <c r="I235" s="13" t="s">
        <v>126</v>
      </c>
      <c r="J235" s="13" t="str">
        <f t="shared" si="3"/>
        <v>12.1.4.1</v>
      </c>
      <c r="L235" s="34">
        <v>16</v>
      </c>
      <c r="M235" t="s">
        <v>479</v>
      </c>
    </row>
    <row r="236" spans="1:13" ht="30" x14ac:dyDescent="0.25">
      <c r="B236">
        <v>12</v>
      </c>
      <c r="F236" s="25" t="s">
        <v>479</v>
      </c>
      <c r="G236" s="2" t="s">
        <v>353</v>
      </c>
      <c r="H236" s="2">
        <v>2</v>
      </c>
      <c r="I236" s="10" t="s">
        <v>121</v>
      </c>
      <c r="J236" s="13" t="str">
        <f t="shared" si="3"/>
        <v/>
      </c>
      <c r="M236" t="s">
        <v>479</v>
      </c>
    </row>
    <row r="237" spans="1:13" ht="30" x14ac:dyDescent="0.25">
      <c r="B237">
        <v>12</v>
      </c>
      <c r="C237" t="s">
        <v>123</v>
      </c>
      <c r="F237" s="25" t="s">
        <v>479</v>
      </c>
      <c r="G237" s="2" t="s">
        <v>415</v>
      </c>
      <c r="H237" s="2">
        <v>2</v>
      </c>
      <c r="I237" s="13" t="s">
        <v>124</v>
      </c>
      <c r="J237" s="13" t="str">
        <f t="shared" si="3"/>
        <v>12.1.4.2</v>
      </c>
      <c r="M237" t="s">
        <v>479</v>
      </c>
    </row>
    <row r="238" spans="1:13" ht="30" x14ac:dyDescent="0.25">
      <c r="B238">
        <v>12</v>
      </c>
      <c r="F238" s="25" t="s">
        <v>479</v>
      </c>
      <c r="G238" s="2" t="s">
        <v>415</v>
      </c>
      <c r="H238" s="2">
        <v>3</v>
      </c>
      <c r="I238" s="13" t="s">
        <v>125</v>
      </c>
      <c r="J238" s="13" t="str">
        <f t="shared" si="3"/>
        <v/>
      </c>
      <c r="M238" t="s">
        <v>479</v>
      </c>
    </row>
    <row r="239" spans="1:13" ht="30" x14ac:dyDescent="0.25">
      <c r="B239">
        <v>12</v>
      </c>
      <c r="C239" t="s">
        <v>128</v>
      </c>
      <c r="E239" s="25" t="s">
        <v>479</v>
      </c>
      <c r="F239" s="25" t="s">
        <v>479</v>
      </c>
      <c r="G239" s="2" t="s">
        <v>415</v>
      </c>
      <c r="H239" s="2">
        <v>1</v>
      </c>
      <c r="I239" s="13" t="s">
        <v>127</v>
      </c>
      <c r="J239" s="13" t="str">
        <f t="shared" si="3"/>
        <v>12.2.1.1</v>
      </c>
      <c r="K239" s="34" t="s">
        <v>501</v>
      </c>
      <c r="L239" s="34" t="s">
        <v>500</v>
      </c>
      <c r="M239" t="s">
        <v>479</v>
      </c>
    </row>
    <row r="240" spans="1:13" ht="30" x14ac:dyDescent="0.25">
      <c r="B240">
        <v>12</v>
      </c>
      <c r="E240" s="25" t="s">
        <v>479</v>
      </c>
      <c r="F240" s="25" t="s">
        <v>479</v>
      </c>
      <c r="G240" s="2" t="s">
        <v>415</v>
      </c>
      <c r="H240" s="2">
        <v>1</v>
      </c>
      <c r="I240" s="13" t="s">
        <v>129</v>
      </c>
      <c r="J240" s="13" t="str">
        <f t="shared" si="3"/>
        <v/>
      </c>
      <c r="M240" t="s">
        <v>479</v>
      </c>
    </row>
    <row r="241" spans="1:13" ht="30" x14ac:dyDescent="0.25">
      <c r="B241">
        <v>12</v>
      </c>
      <c r="E241" s="25" t="s">
        <v>479</v>
      </c>
      <c r="F241" s="25" t="s">
        <v>479</v>
      </c>
      <c r="G241" s="2" t="s">
        <v>415</v>
      </c>
      <c r="H241" s="2">
        <v>1</v>
      </c>
      <c r="I241" s="20" t="s">
        <v>432</v>
      </c>
      <c r="J241" s="13" t="str">
        <f t="shared" si="3"/>
        <v/>
      </c>
      <c r="M241" t="s">
        <v>479</v>
      </c>
    </row>
    <row r="242" spans="1:13" ht="30" x14ac:dyDescent="0.25">
      <c r="B242">
        <v>12</v>
      </c>
      <c r="E242" s="25" t="s">
        <v>479</v>
      </c>
      <c r="F242" s="25" t="s">
        <v>479</v>
      </c>
      <c r="G242" s="2" t="s">
        <v>415</v>
      </c>
      <c r="H242" s="2">
        <v>1</v>
      </c>
      <c r="I242" s="13" t="s">
        <v>130</v>
      </c>
      <c r="J242" s="13" t="str">
        <f t="shared" si="3"/>
        <v/>
      </c>
      <c r="M242" t="s">
        <v>479</v>
      </c>
    </row>
    <row r="243" spans="1:13" ht="30" x14ac:dyDescent="0.25">
      <c r="B243">
        <v>12</v>
      </c>
      <c r="C243" t="s">
        <v>131</v>
      </c>
      <c r="E243" s="25" t="s">
        <v>479</v>
      </c>
      <c r="F243" s="25" t="s">
        <v>479</v>
      </c>
      <c r="G243" s="2" t="s">
        <v>415</v>
      </c>
      <c r="H243" s="2">
        <v>1</v>
      </c>
      <c r="I243" s="13" t="s">
        <v>132</v>
      </c>
      <c r="J243" s="13" t="str">
        <f t="shared" si="3"/>
        <v>12.2.1.3</v>
      </c>
      <c r="M243" t="s">
        <v>479</v>
      </c>
    </row>
    <row r="244" spans="1:13" ht="30" x14ac:dyDescent="0.25">
      <c r="B244">
        <v>12</v>
      </c>
      <c r="E244" s="25" t="s">
        <v>479</v>
      </c>
      <c r="F244" s="25" t="s">
        <v>479</v>
      </c>
      <c r="G244" s="2" t="s">
        <v>353</v>
      </c>
      <c r="H244" s="2">
        <v>5</v>
      </c>
      <c r="I244" s="13" t="s">
        <v>133</v>
      </c>
      <c r="J244" s="13" t="str">
        <f t="shared" si="3"/>
        <v/>
      </c>
      <c r="M244" t="s">
        <v>479</v>
      </c>
    </row>
    <row r="245" spans="1:13" ht="30" x14ac:dyDescent="0.25">
      <c r="B245">
        <v>12</v>
      </c>
      <c r="C245" t="s">
        <v>134</v>
      </c>
      <c r="G245" s="2" t="s">
        <v>207</v>
      </c>
      <c r="I245" s="16"/>
      <c r="J245" s="13" t="str">
        <f t="shared" si="3"/>
        <v>12.2.1.4, 12.2.1.5</v>
      </c>
    </row>
    <row r="246" spans="1:13" x14ac:dyDescent="0.25">
      <c r="J246" s="13" t="str">
        <f t="shared" si="3"/>
        <v/>
      </c>
    </row>
    <row r="247" spans="1:13" x14ac:dyDescent="0.25">
      <c r="A247" t="s">
        <v>45</v>
      </c>
      <c r="B247">
        <v>13</v>
      </c>
      <c r="C247" t="s">
        <v>354</v>
      </c>
      <c r="E247" s="25" t="s">
        <v>479</v>
      </c>
      <c r="F247" s="25" t="s">
        <v>479</v>
      </c>
      <c r="G247" s="2" t="s">
        <v>353</v>
      </c>
      <c r="H247" s="2">
        <v>1</v>
      </c>
      <c r="I247" s="13" t="s">
        <v>417</v>
      </c>
      <c r="J247" s="13" t="str">
        <f t="shared" si="3"/>
        <v>13.1.1.1</v>
      </c>
      <c r="M247" t="s">
        <v>479</v>
      </c>
    </row>
    <row r="248" spans="1:13" ht="30" x14ac:dyDescent="0.25">
      <c r="B248">
        <v>13</v>
      </c>
      <c r="E248" s="25" t="s">
        <v>479</v>
      </c>
      <c r="F248" s="25" t="s">
        <v>479</v>
      </c>
      <c r="G248" s="2" t="s">
        <v>353</v>
      </c>
      <c r="H248" s="2">
        <v>1</v>
      </c>
      <c r="I248" s="13" t="s">
        <v>50</v>
      </c>
      <c r="J248" s="13" t="str">
        <f t="shared" si="3"/>
        <v/>
      </c>
      <c r="M248" t="s">
        <v>479</v>
      </c>
    </row>
    <row r="249" spans="1:13" x14ac:dyDescent="0.25">
      <c r="B249">
        <v>13</v>
      </c>
      <c r="E249" s="25" t="s">
        <v>479</v>
      </c>
      <c r="F249" s="25" t="s">
        <v>479</v>
      </c>
      <c r="G249" s="2" t="s">
        <v>415</v>
      </c>
      <c r="H249" s="2">
        <v>1</v>
      </c>
      <c r="I249" s="13" t="s">
        <v>46</v>
      </c>
      <c r="J249" s="13" t="str">
        <f t="shared" si="3"/>
        <v/>
      </c>
      <c r="M249" t="s">
        <v>479</v>
      </c>
    </row>
    <row r="250" spans="1:13" x14ac:dyDescent="0.25">
      <c r="B250">
        <v>13</v>
      </c>
      <c r="E250" s="25" t="s">
        <v>479</v>
      </c>
      <c r="F250" s="25" t="s">
        <v>479</v>
      </c>
      <c r="H250" s="2">
        <v>1</v>
      </c>
      <c r="I250" s="15" t="s">
        <v>331</v>
      </c>
      <c r="J250" s="13" t="str">
        <f t="shared" si="3"/>
        <v/>
      </c>
      <c r="M250" t="s">
        <v>479</v>
      </c>
    </row>
    <row r="251" spans="1:13" x14ac:dyDescent="0.25">
      <c r="B251">
        <v>13</v>
      </c>
      <c r="E251" s="25" t="s">
        <v>479</v>
      </c>
      <c r="F251" s="25" t="s">
        <v>479</v>
      </c>
      <c r="H251" s="2">
        <v>1</v>
      </c>
      <c r="I251" s="15" t="s">
        <v>47</v>
      </c>
      <c r="J251" s="13" t="str">
        <f t="shared" si="3"/>
        <v/>
      </c>
      <c r="M251" t="s">
        <v>479</v>
      </c>
    </row>
    <row r="252" spans="1:13" x14ac:dyDescent="0.25">
      <c r="B252">
        <v>13</v>
      </c>
      <c r="E252" s="25" t="s">
        <v>479</v>
      </c>
      <c r="F252" s="25" t="s">
        <v>479</v>
      </c>
      <c r="H252" s="2">
        <v>1</v>
      </c>
      <c r="I252" s="15" t="s">
        <v>48</v>
      </c>
      <c r="J252" s="13" t="str">
        <f t="shared" si="3"/>
        <v/>
      </c>
      <c r="M252" t="s">
        <v>479</v>
      </c>
    </row>
    <row r="253" spans="1:13" x14ac:dyDescent="0.25">
      <c r="B253">
        <v>13</v>
      </c>
      <c r="E253" s="25" t="s">
        <v>479</v>
      </c>
      <c r="F253" s="25" t="s">
        <v>479</v>
      </c>
      <c r="H253" s="2">
        <v>1</v>
      </c>
      <c r="I253" s="15" t="s">
        <v>49</v>
      </c>
      <c r="J253" s="13" t="str">
        <f t="shared" si="3"/>
        <v/>
      </c>
      <c r="M253" t="s">
        <v>479</v>
      </c>
    </row>
    <row r="254" spans="1:13" x14ac:dyDescent="0.25">
      <c r="B254">
        <v>13</v>
      </c>
      <c r="E254" s="25" t="s">
        <v>479</v>
      </c>
      <c r="F254" s="25" t="s">
        <v>479</v>
      </c>
      <c r="H254" s="2">
        <v>1</v>
      </c>
      <c r="I254" s="15" t="s">
        <v>51</v>
      </c>
      <c r="J254" s="13" t="str">
        <f t="shared" si="3"/>
        <v/>
      </c>
      <c r="M254" t="s">
        <v>479</v>
      </c>
    </row>
    <row r="255" spans="1:13" x14ac:dyDescent="0.25">
      <c r="B255">
        <v>13</v>
      </c>
      <c r="E255" s="25" t="s">
        <v>479</v>
      </c>
      <c r="F255" s="25" t="s">
        <v>479</v>
      </c>
      <c r="G255" s="2" t="s">
        <v>415</v>
      </c>
      <c r="H255" s="2">
        <v>1</v>
      </c>
      <c r="I255" s="18" t="s">
        <v>525</v>
      </c>
      <c r="J255" s="13" t="str">
        <f t="shared" si="3"/>
        <v/>
      </c>
      <c r="M255" t="s">
        <v>479</v>
      </c>
    </row>
    <row r="256" spans="1:13" ht="30" x14ac:dyDescent="0.25">
      <c r="B256">
        <v>13</v>
      </c>
      <c r="E256" s="25" t="s">
        <v>479</v>
      </c>
      <c r="F256" s="25" t="s">
        <v>479</v>
      </c>
      <c r="G256" s="2" t="s">
        <v>415</v>
      </c>
      <c r="H256" s="2">
        <v>1</v>
      </c>
      <c r="I256" s="15" t="s">
        <v>526</v>
      </c>
      <c r="J256" s="13" t="str">
        <f t="shared" si="3"/>
        <v/>
      </c>
      <c r="M256" t="s">
        <v>479</v>
      </c>
    </row>
    <row r="257" spans="2:13" x14ac:dyDescent="0.25">
      <c r="B257">
        <v>13</v>
      </c>
      <c r="E257" s="25" t="s">
        <v>479</v>
      </c>
      <c r="F257" s="25" t="s">
        <v>479</v>
      </c>
      <c r="G257" s="2" t="s">
        <v>415</v>
      </c>
      <c r="H257" s="2">
        <v>1</v>
      </c>
      <c r="I257" s="18" t="s">
        <v>433</v>
      </c>
      <c r="J257" s="13" t="str">
        <f t="shared" si="3"/>
        <v/>
      </c>
      <c r="M257" t="s">
        <v>479</v>
      </c>
    </row>
    <row r="258" spans="2:13" x14ac:dyDescent="0.25">
      <c r="B258">
        <v>13</v>
      </c>
      <c r="E258" s="25" t="s">
        <v>479</v>
      </c>
      <c r="F258" s="25" t="s">
        <v>479</v>
      </c>
      <c r="H258" s="2">
        <v>1</v>
      </c>
      <c r="I258" s="15" t="s">
        <v>53</v>
      </c>
      <c r="J258" s="13" t="str">
        <f t="shared" si="3"/>
        <v/>
      </c>
      <c r="M258" t="s">
        <v>479</v>
      </c>
    </row>
    <row r="259" spans="2:13" x14ac:dyDescent="0.25">
      <c r="B259">
        <v>13</v>
      </c>
      <c r="E259" s="25" t="s">
        <v>479</v>
      </c>
      <c r="F259" s="25" t="s">
        <v>479</v>
      </c>
      <c r="H259" s="2">
        <v>1</v>
      </c>
      <c r="I259" s="15" t="s">
        <v>54</v>
      </c>
      <c r="J259" s="13" t="str">
        <f t="shared" si="3"/>
        <v/>
      </c>
      <c r="M259" t="s">
        <v>479</v>
      </c>
    </row>
    <row r="260" spans="2:13" x14ac:dyDescent="0.25">
      <c r="B260">
        <v>13</v>
      </c>
      <c r="E260" s="25" t="s">
        <v>479</v>
      </c>
      <c r="F260" s="25" t="s">
        <v>479</v>
      </c>
      <c r="H260" s="2">
        <v>1</v>
      </c>
      <c r="I260" s="15" t="s">
        <v>55</v>
      </c>
      <c r="J260" s="13" t="str">
        <f t="shared" si="3"/>
        <v/>
      </c>
      <c r="M260" t="s">
        <v>479</v>
      </c>
    </row>
    <row r="261" spans="2:13" ht="30" x14ac:dyDescent="0.25">
      <c r="B261">
        <v>13</v>
      </c>
      <c r="E261" s="25" t="s">
        <v>479</v>
      </c>
      <c r="F261" s="25" t="s">
        <v>479</v>
      </c>
      <c r="H261" s="2">
        <v>1</v>
      </c>
      <c r="I261" s="15" t="s">
        <v>434</v>
      </c>
      <c r="J261" s="13" t="str">
        <f t="shared" si="3"/>
        <v/>
      </c>
      <c r="M261" t="s">
        <v>479</v>
      </c>
    </row>
    <row r="262" spans="2:13" ht="30" x14ac:dyDescent="0.25">
      <c r="B262">
        <v>13</v>
      </c>
      <c r="E262" s="25" t="s">
        <v>479</v>
      </c>
      <c r="F262" s="25" t="s">
        <v>479</v>
      </c>
      <c r="H262" s="2">
        <v>1</v>
      </c>
      <c r="I262" s="15" t="s">
        <v>56</v>
      </c>
      <c r="J262" s="13" t="str">
        <f t="shared" si="3"/>
        <v/>
      </c>
      <c r="M262" t="s">
        <v>479</v>
      </c>
    </row>
    <row r="263" spans="2:13" ht="30" x14ac:dyDescent="0.25">
      <c r="B263">
        <v>13</v>
      </c>
      <c r="E263" s="25" t="s">
        <v>479</v>
      </c>
      <c r="F263" s="25" t="s">
        <v>479</v>
      </c>
      <c r="H263" s="2">
        <v>1</v>
      </c>
      <c r="I263" s="15" t="s">
        <v>57</v>
      </c>
      <c r="J263" s="13" t="str">
        <f t="shared" si="3"/>
        <v/>
      </c>
      <c r="M263" t="s">
        <v>479</v>
      </c>
    </row>
    <row r="264" spans="2:13" ht="30" x14ac:dyDescent="0.25">
      <c r="B264">
        <v>13</v>
      </c>
      <c r="C264" t="s">
        <v>355</v>
      </c>
      <c r="E264" s="25" t="s">
        <v>479</v>
      </c>
      <c r="F264" s="25" t="s">
        <v>479</v>
      </c>
      <c r="H264" s="2">
        <v>1</v>
      </c>
      <c r="I264" s="15" t="s">
        <v>59</v>
      </c>
      <c r="J264" s="13" t="str">
        <f t="shared" si="3"/>
        <v>13.1.1.2</v>
      </c>
      <c r="M264" t="s">
        <v>479</v>
      </c>
    </row>
    <row r="265" spans="2:13" x14ac:dyDescent="0.25">
      <c r="B265">
        <v>13</v>
      </c>
      <c r="C265" t="s">
        <v>358</v>
      </c>
      <c r="F265" s="25" t="s">
        <v>479</v>
      </c>
      <c r="H265" s="2">
        <v>1</v>
      </c>
      <c r="I265" s="15" t="s">
        <v>58</v>
      </c>
      <c r="J265" s="13" t="str">
        <f t="shared" si="3"/>
        <v>13.1.2.1</v>
      </c>
      <c r="M265" t="s">
        <v>479</v>
      </c>
    </row>
    <row r="266" spans="2:13" x14ac:dyDescent="0.25">
      <c r="B266">
        <v>13</v>
      </c>
      <c r="C266" t="s">
        <v>359</v>
      </c>
      <c r="F266" s="25" t="s">
        <v>479</v>
      </c>
      <c r="H266" s="2">
        <v>1</v>
      </c>
      <c r="I266" s="15" t="s">
        <v>360</v>
      </c>
      <c r="J266" s="13" t="str">
        <f t="shared" si="3"/>
        <v>13.1.2.2</v>
      </c>
      <c r="M266" t="s">
        <v>479</v>
      </c>
    </row>
    <row r="267" spans="2:13" ht="30.75" x14ac:dyDescent="0.3">
      <c r="B267">
        <v>13</v>
      </c>
      <c r="C267" s="26" t="s">
        <v>489</v>
      </c>
      <c r="E267" s="25" t="s">
        <v>479</v>
      </c>
      <c r="F267" s="25" t="s">
        <v>479</v>
      </c>
      <c r="H267" s="2">
        <v>1</v>
      </c>
      <c r="I267" s="15" t="s">
        <v>60</v>
      </c>
      <c r="J267" s="13" t="str">
        <f t="shared" si="3"/>
        <v>13.1.1.3</v>
      </c>
      <c r="M267" t="s">
        <v>479</v>
      </c>
    </row>
    <row r="268" spans="2:13" ht="30" x14ac:dyDescent="0.25">
      <c r="B268">
        <v>13</v>
      </c>
      <c r="C268" t="s">
        <v>364</v>
      </c>
      <c r="E268" s="25" t="s">
        <v>479</v>
      </c>
      <c r="F268" s="25" t="s">
        <v>479</v>
      </c>
      <c r="H268" s="2">
        <v>1</v>
      </c>
      <c r="I268" s="15" t="s">
        <v>61</v>
      </c>
      <c r="J268" s="13" t="str">
        <f t="shared" si="3"/>
        <v>13.2.1.1</v>
      </c>
      <c r="M268" t="s">
        <v>479</v>
      </c>
    </row>
    <row r="269" spans="2:13" ht="45" x14ac:dyDescent="0.25">
      <c r="B269">
        <v>13</v>
      </c>
      <c r="C269" t="s">
        <v>366</v>
      </c>
      <c r="D269" s="1" t="s">
        <v>365</v>
      </c>
      <c r="E269" s="25" t="s">
        <v>479</v>
      </c>
      <c r="F269" s="25" t="s">
        <v>479</v>
      </c>
      <c r="G269" s="2" t="s">
        <v>297</v>
      </c>
      <c r="H269" s="2">
        <v>3</v>
      </c>
      <c r="I269" s="13" t="s">
        <v>62</v>
      </c>
      <c r="J269" s="13" t="str">
        <f t="shared" si="3"/>
        <v>13.2.2.1</v>
      </c>
      <c r="M269" t="s">
        <v>479</v>
      </c>
    </row>
    <row r="270" spans="2:13" ht="30" x14ac:dyDescent="0.25">
      <c r="B270">
        <v>13</v>
      </c>
      <c r="E270" s="25" t="s">
        <v>479</v>
      </c>
      <c r="F270" s="25" t="s">
        <v>479</v>
      </c>
      <c r="G270" s="2" t="s">
        <v>297</v>
      </c>
      <c r="H270" s="2">
        <v>3</v>
      </c>
      <c r="I270" s="13" t="s">
        <v>63</v>
      </c>
      <c r="J270" s="13" t="str">
        <f t="shared" si="3"/>
        <v/>
      </c>
      <c r="M270" t="s">
        <v>479</v>
      </c>
    </row>
    <row r="271" spans="2:13" ht="60" x14ac:dyDescent="0.25">
      <c r="B271">
        <v>13</v>
      </c>
      <c r="C271" t="s">
        <v>361</v>
      </c>
      <c r="E271" s="25" t="s">
        <v>479</v>
      </c>
      <c r="F271" s="25" t="s">
        <v>479</v>
      </c>
      <c r="G271" s="2" t="s">
        <v>415</v>
      </c>
      <c r="H271" s="2">
        <v>3</v>
      </c>
      <c r="I271" s="13" t="s">
        <v>64</v>
      </c>
      <c r="J271" s="13" t="str">
        <f t="shared" si="3"/>
        <v>13.1.2.3</v>
      </c>
      <c r="M271" t="s">
        <v>479</v>
      </c>
    </row>
    <row r="272" spans="2:13" ht="60" x14ac:dyDescent="0.25">
      <c r="B272">
        <v>13</v>
      </c>
      <c r="C272" t="s">
        <v>366</v>
      </c>
      <c r="E272" s="25" t="s">
        <v>479</v>
      </c>
      <c r="F272" s="25" t="s">
        <v>479</v>
      </c>
      <c r="G272" s="2" t="s">
        <v>353</v>
      </c>
      <c r="H272" s="2">
        <v>4</v>
      </c>
      <c r="I272" s="13" t="s">
        <v>65</v>
      </c>
      <c r="J272" s="13" t="str">
        <f t="shared" si="3"/>
        <v>13.2.2.1</v>
      </c>
      <c r="M272" t="s">
        <v>479</v>
      </c>
    </row>
    <row r="273" spans="1:13" ht="30" x14ac:dyDescent="0.25">
      <c r="B273">
        <v>13</v>
      </c>
      <c r="C273" t="s">
        <v>367</v>
      </c>
      <c r="E273" s="25" t="s">
        <v>479</v>
      </c>
      <c r="F273" s="25" t="s">
        <v>479</v>
      </c>
      <c r="G273" s="2" t="s">
        <v>297</v>
      </c>
      <c r="H273" s="2">
        <v>3</v>
      </c>
      <c r="I273" s="13" t="s">
        <v>66</v>
      </c>
      <c r="J273" s="13" t="str">
        <f t="shared" si="3"/>
        <v>13.2.2.2</v>
      </c>
      <c r="M273" t="s">
        <v>479</v>
      </c>
    </row>
    <row r="274" spans="1:13" ht="30" x14ac:dyDescent="0.25">
      <c r="B274">
        <v>13</v>
      </c>
      <c r="C274" t="s">
        <v>356</v>
      </c>
      <c r="E274" s="25" t="s">
        <v>479</v>
      </c>
      <c r="F274" s="25" t="s">
        <v>479</v>
      </c>
      <c r="G274" s="2" t="s">
        <v>353</v>
      </c>
      <c r="H274" s="2">
        <v>2</v>
      </c>
      <c r="I274" s="13" t="s">
        <v>357</v>
      </c>
      <c r="J274" s="13" t="str">
        <f t="shared" si="3"/>
        <v>13.1.1.4</v>
      </c>
      <c r="M274" t="s">
        <v>479</v>
      </c>
    </row>
    <row r="275" spans="1:13" ht="30" x14ac:dyDescent="0.25">
      <c r="B275">
        <v>13</v>
      </c>
      <c r="E275" s="25" t="s">
        <v>479</v>
      </c>
      <c r="F275" s="25" t="s">
        <v>479</v>
      </c>
      <c r="G275" s="2" t="s">
        <v>353</v>
      </c>
      <c r="H275" s="2">
        <v>3</v>
      </c>
      <c r="I275" s="13" t="s">
        <v>67</v>
      </c>
      <c r="J275" s="13" t="str">
        <f t="shared" si="3"/>
        <v/>
      </c>
      <c r="M275" t="s">
        <v>479</v>
      </c>
    </row>
    <row r="276" spans="1:13" ht="30" x14ac:dyDescent="0.25">
      <c r="B276">
        <v>13</v>
      </c>
      <c r="C276" t="s">
        <v>368</v>
      </c>
      <c r="E276" s="25" t="s">
        <v>479</v>
      </c>
      <c r="F276" s="25" t="s">
        <v>479</v>
      </c>
      <c r="G276" s="2" t="s">
        <v>297</v>
      </c>
      <c r="H276" s="2">
        <v>4</v>
      </c>
      <c r="I276" s="13" t="s">
        <v>68</v>
      </c>
      <c r="J276" s="13" t="str">
        <f t="shared" si="3"/>
        <v>13.2.2.3</v>
      </c>
      <c r="M276" t="s">
        <v>479</v>
      </c>
    </row>
    <row r="277" spans="1:13" ht="45" x14ac:dyDescent="0.25">
      <c r="B277">
        <v>13</v>
      </c>
      <c r="E277" s="25" t="s">
        <v>479</v>
      </c>
      <c r="F277" s="25" t="s">
        <v>479</v>
      </c>
      <c r="G277" s="2" t="s">
        <v>297</v>
      </c>
      <c r="H277" s="2">
        <v>4</v>
      </c>
      <c r="I277" s="13" t="s">
        <v>527</v>
      </c>
      <c r="J277" s="13" t="str">
        <f t="shared" ref="J277:J340" si="4">IF(C277="","",C277)</f>
        <v/>
      </c>
      <c r="M277" t="s">
        <v>479</v>
      </c>
    </row>
    <row r="278" spans="1:13" ht="45" x14ac:dyDescent="0.25">
      <c r="B278">
        <v>13</v>
      </c>
      <c r="C278" t="s">
        <v>369</v>
      </c>
      <c r="E278" s="25" t="s">
        <v>479</v>
      </c>
      <c r="F278" s="25" t="s">
        <v>479</v>
      </c>
      <c r="G278" s="2" t="s">
        <v>415</v>
      </c>
      <c r="H278" s="2">
        <v>1</v>
      </c>
      <c r="I278" s="20" t="s">
        <v>435</v>
      </c>
      <c r="J278" s="13" t="str">
        <f t="shared" si="4"/>
        <v>13.2.3.1</v>
      </c>
      <c r="M278" t="s">
        <v>479</v>
      </c>
    </row>
    <row r="279" spans="1:13" x14ac:dyDescent="0.25">
      <c r="B279">
        <v>13</v>
      </c>
      <c r="C279" t="s">
        <v>370</v>
      </c>
      <c r="D279" s="1" t="s">
        <v>163</v>
      </c>
      <c r="J279" s="13" t="str">
        <f t="shared" si="4"/>
        <v>13.2.3.2</v>
      </c>
    </row>
    <row r="280" spans="1:13" x14ac:dyDescent="0.25">
      <c r="B280">
        <v>13</v>
      </c>
      <c r="C280" t="s">
        <v>371</v>
      </c>
      <c r="D280" s="1" t="s">
        <v>163</v>
      </c>
      <c r="J280" s="13" t="str">
        <f t="shared" si="4"/>
        <v>13.2.3.3</v>
      </c>
    </row>
    <row r="281" spans="1:13" x14ac:dyDescent="0.25">
      <c r="B281">
        <v>13</v>
      </c>
      <c r="C281" t="s">
        <v>372</v>
      </c>
      <c r="D281" s="1" t="s">
        <v>163</v>
      </c>
      <c r="J281" s="13" t="str">
        <f t="shared" si="4"/>
        <v>13.2.3.4</v>
      </c>
    </row>
    <row r="282" spans="1:13" ht="30" x14ac:dyDescent="0.25">
      <c r="B282">
        <v>13</v>
      </c>
      <c r="C282" t="s">
        <v>373</v>
      </c>
      <c r="E282" s="25" t="s">
        <v>479</v>
      </c>
      <c r="F282" s="25" t="s">
        <v>479</v>
      </c>
      <c r="G282" s="2" t="s">
        <v>297</v>
      </c>
      <c r="H282" s="2">
        <v>4</v>
      </c>
      <c r="I282" s="13" t="s">
        <v>528</v>
      </c>
      <c r="J282" s="13" t="str">
        <f t="shared" si="4"/>
        <v>13.2.4.1</v>
      </c>
      <c r="M282" t="s">
        <v>479</v>
      </c>
    </row>
    <row r="283" spans="1:13" ht="30" x14ac:dyDescent="0.25">
      <c r="B283">
        <v>13</v>
      </c>
      <c r="E283" s="25" t="s">
        <v>479</v>
      </c>
      <c r="F283" s="25" t="s">
        <v>479</v>
      </c>
      <c r="G283" s="2" t="s">
        <v>297</v>
      </c>
      <c r="H283" s="2">
        <v>4</v>
      </c>
      <c r="I283" s="13" t="s">
        <v>69</v>
      </c>
      <c r="J283" s="13" t="str">
        <f t="shared" si="4"/>
        <v/>
      </c>
      <c r="M283" t="s">
        <v>479</v>
      </c>
    </row>
    <row r="284" spans="1:13" ht="45" x14ac:dyDescent="0.25">
      <c r="B284">
        <v>13</v>
      </c>
      <c r="C284" t="s">
        <v>362</v>
      </c>
      <c r="E284" s="25" t="s">
        <v>479</v>
      </c>
      <c r="F284" s="25" t="s">
        <v>479</v>
      </c>
      <c r="G284" s="2" t="s">
        <v>415</v>
      </c>
      <c r="H284" s="2">
        <v>1</v>
      </c>
      <c r="I284" s="13" t="s">
        <v>363</v>
      </c>
      <c r="J284" s="13" t="str">
        <f t="shared" si="4"/>
        <v>13.1.3.1</v>
      </c>
      <c r="M284" t="s">
        <v>479</v>
      </c>
    </row>
    <row r="285" spans="1:13" x14ac:dyDescent="0.25">
      <c r="J285" s="13" t="str">
        <f t="shared" si="4"/>
        <v/>
      </c>
    </row>
    <row r="286" spans="1:13" ht="30" x14ac:dyDescent="0.25">
      <c r="A286" t="s">
        <v>5</v>
      </c>
      <c r="B286">
        <v>14</v>
      </c>
      <c r="C286" t="s">
        <v>374</v>
      </c>
      <c r="E286" s="25" t="s">
        <v>479</v>
      </c>
      <c r="F286" s="25" t="s">
        <v>479</v>
      </c>
      <c r="G286" s="2" t="s">
        <v>415</v>
      </c>
      <c r="H286" s="2">
        <v>1</v>
      </c>
      <c r="I286" s="20" t="s">
        <v>436</v>
      </c>
      <c r="J286" s="13" t="str">
        <f t="shared" si="4"/>
        <v>14.1.1.1</v>
      </c>
      <c r="K286" s="34" t="s">
        <v>502</v>
      </c>
      <c r="L286" s="34" t="s">
        <v>503</v>
      </c>
      <c r="M286" t="s">
        <v>479</v>
      </c>
    </row>
    <row r="287" spans="1:13" x14ac:dyDescent="0.25">
      <c r="B287">
        <v>14</v>
      </c>
      <c r="C287" t="s">
        <v>375</v>
      </c>
      <c r="D287" s="1" t="s">
        <v>163</v>
      </c>
      <c r="J287" s="13" t="str">
        <f t="shared" si="4"/>
        <v>14.1.2</v>
      </c>
    </row>
    <row r="288" spans="1:13" x14ac:dyDescent="0.25">
      <c r="B288">
        <v>14</v>
      </c>
      <c r="J288" s="13" t="str">
        <f t="shared" si="4"/>
        <v/>
      </c>
    </row>
    <row r="289" spans="2:13" ht="30" x14ac:dyDescent="0.25">
      <c r="B289">
        <v>14</v>
      </c>
      <c r="E289" s="25" t="s">
        <v>479</v>
      </c>
      <c r="F289" s="25" t="s">
        <v>479</v>
      </c>
      <c r="G289" s="2" t="s">
        <v>353</v>
      </c>
      <c r="H289" s="2">
        <v>3</v>
      </c>
      <c r="I289" s="13" t="s">
        <v>70</v>
      </c>
      <c r="J289" s="13" t="str">
        <f t="shared" si="4"/>
        <v/>
      </c>
      <c r="M289" t="s">
        <v>479</v>
      </c>
    </row>
    <row r="290" spans="2:13" ht="30" x14ac:dyDescent="0.25">
      <c r="B290">
        <v>14</v>
      </c>
      <c r="C290" t="s">
        <v>376</v>
      </c>
      <c r="E290" s="25" t="s">
        <v>479</v>
      </c>
      <c r="F290" s="25" t="s">
        <v>479</v>
      </c>
      <c r="G290" s="2" t="s">
        <v>353</v>
      </c>
      <c r="H290" s="2">
        <v>2</v>
      </c>
      <c r="I290" s="13" t="s">
        <v>71</v>
      </c>
      <c r="J290" s="13" t="str">
        <f t="shared" si="4"/>
        <v>14.1.3.1</v>
      </c>
      <c r="M290" t="s">
        <v>479</v>
      </c>
    </row>
    <row r="291" spans="2:13" x14ac:dyDescent="0.25">
      <c r="B291">
        <v>14</v>
      </c>
      <c r="C291" t="s">
        <v>377</v>
      </c>
      <c r="E291" s="25" t="s">
        <v>479</v>
      </c>
      <c r="F291" s="25" t="s">
        <v>479</v>
      </c>
      <c r="G291" s="2" t="s">
        <v>353</v>
      </c>
      <c r="H291" s="2">
        <v>2</v>
      </c>
      <c r="I291" s="13" t="s">
        <v>378</v>
      </c>
      <c r="J291" s="13" t="str">
        <f t="shared" si="4"/>
        <v>14.1.3.2</v>
      </c>
      <c r="M291" t="s">
        <v>479</v>
      </c>
    </row>
    <row r="292" spans="2:13" ht="30" x14ac:dyDescent="0.25">
      <c r="B292">
        <v>14</v>
      </c>
      <c r="C292" t="s">
        <v>379</v>
      </c>
      <c r="E292" s="25" t="s">
        <v>479</v>
      </c>
      <c r="F292" s="25" t="s">
        <v>479</v>
      </c>
      <c r="G292" s="2" t="s">
        <v>415</v>
      </c>
      <c r="H292" s="2">
        <v>1</v>
      </c>
      <c r="I292" s="10" t="s">
        <v>437</v>
      </c>
      <c r="J292" s="13" t="str">
        <f t="shared" si="4"/>
        <v>14.2.1.1</v>
      </c>
      <c r="K292" s="34">
        <v>60</v>
      </c>
      <c r="L292" s="34">
        <v>35</v>
      </c>
      <c r="M292" t="s">
        <v>479</v>
      </c>
    </row>
    <row r="293" spans="2:13" ht="30" x14ac:dyDescent="0.25">
      <c r="B293">
        <v>14</v>
      </c>
      <c r="C293" t="s">
        <v>380</v>
      </c>
      <c r="E293" s="25" t="s">
        <v>479</v>
      </c>
      <c r="F293" s="25" t="s">
        <v>479</v>
      </c>
      <c r="G293" s="2" t="s">
        <v>415</v>
      </c>
      <c r="H293" s="2">
        <v>4</v>
      </c>
      <c r="I293" s="13" t="s">
        <v>72</v>
      </c>
      <c r="J293" s="13" t="str">
        <f t="shared" si="4"/>
        <v>14.2.2.1</v>
      </c>
      <c r="M293" t="s">
        <v>479</v>
      </c>
    </row>
    <row r="294" spans="2:13" ht="30" x14ac:dyDescent="0.25">
      <c r="B294">
        <v>14</v>
      </c>
      <c r="E294" s="25" t="s">
        <v>479</v>
      </c>
      <c r="F294" s="25" t="s">
        <v>479</v>
      </c>
      <c r="G294" s="2" t="s">
        <v>353</v>
      </c>
      <c r="H294" s="2">
        <v>1</v>
      </c>
      <c r="I294" s="10" t="s">
        <v>438</v>
      </c>
      <c r="J294" s="13" t="str">
        <f t="shared" si="4"/>
        <v/>
      </c>
      <c r="M294" t="s">
        <v>479</v>
      </c>
    </row>
    <row r="295" spans="2:13" ht="30" x14ac:dyDescent="0.25">
      <c r="B295">
        <v>14</v>
      </c>
      <c r="E295" s="25" t="s">
        <v>479</v>
      </c>
      <c r="F295" s="25" t="s">
        <v>479</v>
      </c>
      <c r="G295" s="2" t="s">
        <v>353</v>
      </c>
      <c r="H295" s="2">
        <v>3</v>
      </c>
      <c r="I295" s="20" t="s">
        <v>439</v>
      </c>
      <c r="J295" s="13" t="str">
        <f t="shared" si="4"/>
        <v/>
      </c>
      <c r="M295" t="s">
        <v>479</v>
      </c>
    </row>
    <row r="296" spans="2:13" ht="60" x14ac:dyDescent="0.25">
      <c r="B296">
        <v>14</v>
      </c>
      <c r="E296" s="25" t="s">
        <v>479</v>
      </c>
      <c r="F296" s="25" t="s">
        <v>479</v>
      </c>
      <c r="G296" s="2" t="s">
        <v>353</v>
      </c>
      <c r="H296" s="2">
        <v>4</v>
      </c>
      <c r="I296" s="13" t="s">
        <v>461</v>
      </c>
      <c r="J296" s="13" t="str">
        <f t="shared" si="4"/>
        <v/>
      </c>
      <c r="M296" t="s">
        <v>479</v>
      </c>
    </row>
    <row r="297" spans="2:13" ht="45" x14ac:dyDescent="0.25">
      <c r="B297">
        <v>14</v>
      </c>
      <c r="E297" s="25" t="s">
        <v>479</v>
      </c>
      <c r="F297" s="25" t="s">
        <v>479</v>
      </c>
      <c r="G297" s="2" t="s">
        <v>415</v>
      </c>
      <c r="H297" s="2">
        <v>1</v>
      </c>
      <c r="I297" s="20" t="s">
        <v>529</v>
      </c>
      <c r="J297" s="13" t="str">
        <f t="shared" si="4"/>
        <v/>
      </c>
      <c r="M297" t="s">
        <v>479</v>
      </c>
    </row>
    <row r="298" spans="2:13" ht="60" x14ac:dyDescent="0.25">
      <c r="B298">
        <v>14</v>
      </c>
      <c r="E298" s="25" t="s">
        <v>479</v>
      </c>
      <c r="F298" s="25" t="s">
        <v>479</v>
      </c>
      <c r="G298" s="2" t="s">
        <v>353</v>
      </c>
      <c r="H298" s="2">
        <v>2</v>
      </c>
      <c r="I298" s="13" t="s">
        <v>418</v>
      </c>
      <c r="J298" s="13" t="str">
        <f t="shared" si="4"/>
        <v/>
      </c>
      <c r="M298" t="s">
        <v>479</v>
      </c>
    </row>
    <row r="299" spans="2:13" ht="60" x14ac:dyDescent="0.25">
      <c r="B299">
        <v>14</v>
      </c>
      <c r="C299" t="s">
        <v>381</v>
      </c>
      <c r="F299" s="25" t="s">
        <v>479</v>
      </c>
      <c r="G299" s="2" t="s">
        <v>415</v>
      </c>
      <c r="H299" s="2">
        <v>3</v>
      </c>
      <c r="I299" s="13" t="s">
        <v>73</v>
      </c>
      <c r="J299" s="13" t="str">
        <f t="shared" si="4"/>
        <v>14.2.3.1</v>
      </c>
      <c r="M299" t="s">
        <v>479</v>
      </c>
    </row>
    <row r="300" spans="2:13" x14ac:dyDescent="0.25">
      <c r="B300">
        <v>14</v>
      </c>
      <c r="C300" t="s">
        <v>382</v>
      </c>
      <c r="E300" s="25" t="s">
        <v>479</v>
      </c>
      <c r="F300" s="25" t="s">
        <v>479</v>
      </c>
      <c r="H300" s="2">
        <v>1</v>
      </c>
      <c r="I300" s="13" t="s">
        <v>383</v>
      </c>
      <c r="J300" s="13" t="str">
        <f t="shared" si="4"/>
        <v>14.2.5.1</v>
      </c>
      <c r="K300" s="34">
        <v>61</v>
      </c>
      <c r="L300" s="34">
        <v>35</v>
      </c>
      <c r="M300" t="s">
        <v>479</v>
      </c>
    </row>
    <row r="301" spans="2:13" ht="45" x14ac:dyDescent="0.25">
      <c r="B301">
        <v>14</v>
      </c>
      <c r="C301" t="s">
        <v>384</v>
      </c>
      <c r="E301" s="25" t="s">
        <v>479</v>
      </c>
      <c r="F301" s="25" t="s">
        <v>479</v>
      </c>
      <c r="G301" s="2" t="s">
        <v>353</v>
      </c>
      <c r="H301" s="2">
        <v>3</v>
      </c>
      <c r="I301" s="13" t="s">
        <v>483</v>
      </c>
      <c r="J301" s="13" t="str">
        <f t="shared" si="4"/>
        <v>14.2.6.1</v>
      </c>
      <c r="K301" s="34" t="s">
        <v>504</v>
      </c>
      <c r="M301" t="s">
        <v>479</v>
      </c>
    </row>
    <row r="302" spans="2:13" x14ac:dyDescent="0.25">
      <c r="B302">
        <v>14</v>
      </c>
      <c r="C302" t="s">
        <v>385</v>
      </c>
      <c r="E302" s="25" t="s">
        <v>479</v>
      </c>
      <c r="F302" s="25" t="s">
        <v>479</v>
      </c>
      <c r="H302" s="2">
        <v>3</v>
      </c>
      <c r="I302" s="13" t="s">
        <v>386</v>
      </c>
      <c r="J302" s="13" t="str">
        <f t="shared" si="4"/>
        <v>14.2.7.1</v>
      </c>
      <c r="M302" t="s">
        <v>479</v>
      </c>
    </row>
    <row r="303" spans="2:13" ht="30" x14ac:dyDescent="0.25">
      <c r="B303">
        <v>14</v>
      </c>
      <c r="C303" t="s">
        <v>388</v>
      </c>
      <c r="E303" s="25" t="s">
        <v>479</v>
      </c>
      <c r="F303" s="25" t="s">
        <v>479</v>
      </c>
      <c r="G303" s="2" t="s">
        <v>353</v>
      </c>
      <c r="H303" s="2">
        <v>1</v>
      </c>
      <c r="I303" s="13" t="s">
        <v>530</v>
      </c>
      <c r="J303" s="13" t="str">
        <f t="shared" si="4"/>
        <v>14.2.8.1</v>
      </c>
      <c r="K303" s="34" t="s">
        <v>505</v>
      </c>
      <c r="L303" s="34">
        <v>37</v>
      </c>
      <c r="M303" t="s">
        <v>479</v>
      </c>
    </row>
    <row r="304" spans="2:13" ht="45" x14ac:dyDescent="0.25">
      <c r="B304">
        <v>14</v>
      </c>
      <c r="C304" t="s">
        <v>389</v>
      </c>
      <c r="E304" s="25" t="s">
        <v>479</v>
      </c>
      <c r="F304" s="25" t="s">
        <v>479</v>
      </c>
      <c r="G304" s="2" t="s">
        <v>353</v>
      </c>
      <c r="H304" s="2">
        <v>2</v>
      </c>
      <c r="I304" s="13" t="s">
        <v>531</v>
      </c>
      <c r="J304" s="13" t="str">
        <f t="shared" si="4"/>
        <v>14.2.9.1</v>
      </c>
      <c r="M304" t="s">
        <v>479</v>
      </c>
    </row>
    <row r="305" spans="1:13" ht="45" x14ac:dyDescent="0.25">
      <c r="B305">
        <v>14</v>
      </c>
      <c r="C305" t="s">
        <v>387</v>
      </c>
      <c r="E305" s="25" t="s">
        <v>479</v>
      </c>
      <c r="F305" s="25" t="s">
        <v>479</v>
      </c>
      <c r="G305" s="2" t="s">
        <v>415</v>
      </c>
      <c r="H305" s="2">
        <v>3</v>
      </c>
      <c r="I305" s="13" t="s">
        <v>74</v>
      </c>
      <c r="J305" s="13" t="str">
        <f t="shared" si="4"/>
        <v>14.2.9.2</v>
      </c>
      <c r="M305" t="s">
        <v>479</v>
      </c>
    </row>
    <row r="306" spans="1:13" x14ac:dyDescent="0.25">
      <c r="B306">
        <v>14</v>
      </c>
      <c r="C306" t="s">
        <v>391</v>
      </c>
      <c r="F306" s="25" t="s">
        <v>479</v>
      </c>
      <c r="H306" s="2">
        <v>3</v>
      </c>
      <c r="I306" s="13" t="s">
        <v>390</v>
      </c>
      <c r="J306" s="13" t="str">
        <f t="shared" si="4"/>
        <v>14.3.1.1</v>
      </c>
      <c r="M306" t="s">
        <v>479</v>
      </c>
    </row>
    <row r="307" spans="1:13" x14ac:dyDescent="0.25">
      <c r="J307" s="13" t="str">
        <f t="shared" si="4"/>
        <v/>
      </c>
    </row>
    <row r="308" spans="1:13" ht="45" x14ac:dyDescent="0.25">
      <c r="A308" t="s">
        <v>6</v>
      </c>
      <c r="B308">
        <v>15</v>
      </c>
      <c r="C308" t="s">
        <v>395</v>
      </c>
      <c r="E308" s="25" t="s">
        <v>479</v>
      </c>
      <c r="F308" s="25" t="s">
        <v>479</v>
      </c>
      <c r="G308" s="2" t="s">
        <v>353</v>
      </c>
      <c r="H308" s="2">
        <v>4</v>
      </c>
      <c r="I308" s="13" t="s">
        <v>532</v>
      </c>
      <c r="J308" s="13" t="str">
        <f t="shared" si="4"/>
        <v>15.1.1.1</v>
      </c>
      <c r="K308" s="34">
        <v>66</v>
      </c>
      <c r="M308" t="s">
        <v>479</v>
      </c>
    </row>
    <row r="309" spans="1:13" ht="30" x14ac:dyDescent="0.25">
      <c r="B309">
        <v>15</v>
      </c>
      <c r="C309" t="s">
        <v>396</v>
      </c>
      <c r="F309" s="25" t="s">
        <v>479</v>
      </c>
      <c r="G309" s="2" t="s">
        <v>415</v>
      </c>
      <c r="H309" s="2">
        <v>2</v>
      </c>
      <c r="I309" s="13" t="s">
        <v>75</v>
      </c>
      <c r="J309" s="13" t="str">
        <f t="shared" si="4"/>
        <v>15.1.1.2</v>
      </c>
      <c r="M309" t="s">
        <v>479</v>
      </c>
    </row>
    <row r="310" spans="1:13" ht="30" x14ac:dyDescent="0.25">
      <c r="B310">
        <v>15</v>
      </c>
      <c r="C310" t="s">
        <v>397</v>
      </c>
      <c r="F310" s="25" t="s">
        <v>479</v>
      </c>
      <c r="G310" s="2" t="s">
        <v>353</v>
      </c>
      <c r="H310" s="2">
        <v>2</v>
      </c>
      <c r="I310" s="13" t="s">
        <v>76</v>
      </c>
      <c r="J310" s="13" t="str">
        <f t="shared" si="4"/>
        <v>15.1.1.3</v>
      </c>
      <c r="K310" s="34">
        <v>67</v>
      </c>
      <c r="M310" t="s">
        <v>479</v>
      </c>
    </row>
    <row r="311" spans="1:13" ht="60" x14ac:dyDescent="0.25">
      <c r="B311">
        <v>15</v>
      </c>
      <c r="C311" t="s">
        <v>398</v>
      </c>
      <c r="E311" s="25" t="s">
        <v>479</v>
      </c>
      <c r="F311" s="25" t="s">
        <v>479</v>
      </c>
      <c r="G311" s="2" t="s">
        <v>353</v>
      </c>
      <c r="H311" s="2">
        <v>2</v>
      </c>
      <c r="I311" s="13" t="s">
        <v>77</v>
      </c>
      <c r="J311" s="13" t="str">
        <f t="shared" si="4"/>
        <v>15.1.2.1</v>
      </c>
      <c r="M311" t="s">
        <v>479</v>
      </c>
    </row>
    <row r="312" spans="1:13" ht="45" x14ac:dyDescent="0.25">
      <c r="B312">
        <v>15</v>
      </c>
      <c r="E312" s="25" t="s">
        <v>479</v>
      </c>
      <c r="F312" s="25" t="s">
        <v>479</v>
      </c>
      <c r="G312" s="2" t="s">
        <v>297</v>
      </c>
      <c r="H312" s="2">
        <v>1</v>
      </c>
      <c r="I312" s="13" t="s">
        <v>78</v>
      </c>
      <c r="J312" s="13" t="str">
        <f t="shared" si="4"/>
        <v/>
      </c>
      <c r="M312" t="s">
        <v>479</v>
      </c>
    </row>
    <row r="313" spans="1:13" ht="30" x14ac:dyDescent="0.25">
      <c r="B313">
        <v>15</v>
      </c>
      <c r="E313" s="25" t="s">
        <v>479</v>
      </c>
      <c r="F313" s="25" t="s">
        <v>479</v>
      </c>
      <c r="G313" s="2" t="s">
        <v>297</v>
      </c>
      <c r="H313" s="2">
        <v>4</v>
      </c>
      <c r="I313" s="13" t="s">
        <v>79</v>
      </c>
      <c r="J313" s="13" t="str">
        <f t="shared" si="4"/>
        <v/>
      </c>
      <c r="M313" t="s">
        <v>479</v>
      </c>
    </row>
    <row r="314" spans="1:13" ht="30" x14ac:dyDescent="0.25">
      <c r="B314">
        <v>15</v>
      </c>
      <c r="E314" s="25" t="s">
        <v>479</v>
      </c>
      <c r="F314" s="25" t="s">
        <v>479</v>
      </c>
      <c r="G314" s="2" t="s">
        <v>297</v>
      </c>
      <c r="H314" s="2">
        <v>3</v>
      </c>
      <c r="I314" s="13" t="s">
        <v>80</v>
      </c>
      <c r="J314" s="13" t="str">
        <f t="shared" si="4"/>
        <v/>
      </c>
      <c r="M314" t="s">
        <v>479</v>
      </c>
    </row>
    <row r="315" spans="1:13" ht="45" x14ac:dyDescent="0.25">
      <c r="B315">
        <v>15</v>
      </c>
      <c r="E315" s="25" t="s">
        <v>479</v>
      </c>
      <c r="F315" s="25" t="s">
        <v>479</v>
      </c>
      <c r="G315" s="2" t="s">
        <v>353</v>
      </c>
      <c r="H315" s="2">
        <v>3</v>
      </c>
      <c r="I315" s="13" t="s">
        <v>533</v>
      </c>
      <c r="J315" s="13" t="str">
        <f t="shared" si="4"/>
        <v/>
      </c>
      <c r="M315" t="s">
        <v>479</v>
      </c>
    </row>
    <row r="316" spans="1:13" x14ac:dyDescent="0.25">
      <c r="B316">
        <v>15</v>
      </c>
      <c r="E316" s="25" t="s">
        <v>479</v>
      </c>
      <c r="F316" s="25" t="s">
        <v>479</v>
      </c>
      <c r="G316" s="2" t="s">
        <v>297</v>
      </c>
      <c r="H316" s="2">
        <v>1</v>
      </c>
      <c r="I316" s="21" t="s">
        <v>534</v>
      </c>
      <c r="J316" s="13" t="str">
        <f t="shared" si="4"/>
        <v/>
      </c>
      <c r="M316" t="s">
        <v>479</v>
      </c>
    </row>
    <row r="317" spans="1:13" ht="30" x14ac:dyDescent="0.25">
      <c r="B317">
        <v>15</v>
      </c>
      <c r="C317" t="s">
        <v>81</v>
      </c>
      <c r="E317" s="25" t="s">
        <v>479</v>
      </c>
      <c r="F317" s="25" t="s">
        <v>479</v>
      </c>
      <c r="G317" s="2" t="s">
        <v>297</v>
      </c>
      <c r="H317" s="2">
        <v>2</v>
      </c>
      <c r="I317" s="20" t="s">
        <v>535</v>
      </c>
      <c r="J317" s="13" t="str">
        <f t="shared" si="4"/>
        <v>15.1.2.2</v>
      </c>
      <c r="M317" t="s">
        <v>479</v>
      </c>
    </row>
    <row r="318" spans="1:13" x14ac:dyDescent="0.25">
      <c r="B318">
        <v>15</v>
      </c>
      <c r="C318" t="s">
        <v>82</v>
      </c>
      <c r="E318" s="25" t="s">
        <v>479</v>
      </c>
      <c r="F318" s="25" t="s">
        <v>479</v>
      </c>
      <c r="G318" s="2" t="s">
        <v>353</v>
      </c>
      <c r="H318" s="2">
        <v>1</v>
      </c>
      <c r="I318" s="13" t="s">
        <v>464</v>
      </c>
      <c r="J318" s="13" t="str">
        <f t="shared" si="4"/>
        <v>15.1.2.3</v>
      </c>
      <c r="M318" t="s">
        <v>479</v>
      </c>
    </row>
    <row r="319" spans="1:13" ht="30" x14ac:dyDescent="0.25">
      <c r="B319">
        <v>15</v>
      </c>
      <c r="C319" t="s">
        <v>83</v>
      </c>
      <c r="E319" s="25" t="s">
        <v>479</v>
      </c>
      <c r="F319" s="25" t="s">
        <v>479</v>
      </c>
      <c r="G319" s="2" t="s">
        <v>415</v>
      </c>
      <c r="H319" s="2">
        <v>1</v>
      </c>
      <c r="I319" s="13" t="s">
        <v>84</v>
      </c>
      <c r="J319" s="13" t="str">
        <f t="shared" si="4"/>
        <v>15.1.2.4</v>
      </c>
      <c r="M319" t="s">
        <v>479</v>
      </c>
    </row>
    <row r="320" spans="1:13" ht="60" x14ac:dyDescent="0.25">
      <c r="B320">
        <v>15</v>
      </c>
      <c r="C320" t="s">
        <v>85</v>
      </c>
      <c r="F320" s="25" t="s">
        <v>479</v>
      </c>
      <c r="G320" s="2" t="s">
        <v>415</v>
      </c>
      <c r="H320" s="2">
        <v>2</v>
      </c>
      <c r="I320" s="17" t="s">
        <v>484</v>
      </c>
      <c r="J320" s="13" t="str">
        <f t="shared" si="4"/>
        <v>15.1.2.5</v>
      </c>
      <c r="M320" t="s">
        <v>479</v>
      </c>
    </row>
    <row r="321" spans="1:13" ht="30" x14ac:dyDescent="0.25">
      <c r="B321">
        <v>15</v>
      </c>
      <c r="F321" s="25" t="s">
        <v>479</v>
      </c>
      <c r="G321" s="2" t="s">
        <v>415</v>
      </c>
      <c r="H321" s="2">
        <v>2</v>
      </c>
      <c r="I321" s="13" t="s">
        <v>86</v>
      </c>
      <c r="J321" s="13" t="str">
        <f t="shared" si="4"/>
        <v/>
      </c>
      <c r="M321" t="s">
        <v>479</v>
      </c>
    </row>
    <row r="322" spans="1:13" ht="30" x14ac:dyDescent="0.25">
      <c r="B322">
        <v>15</v>
      </c>
      <c r="C322" t="s">
        <v>87</v>
      </c>
      <c r="F322" s="25" t="s">
        <v>479</v>
      </c>
      <c r="G322" s="2" t="s">
        <v>415</v>
      </c>
      <c r="H322" s="2">
        <v>2</v>
      </c>
      <c r="I322" s="13" t="s">
        <v>536</v>
      </c>
      <c r="J322" s="13" t="str">
        <f t="shared" si="4"/>
        <v>15.1.2.6</v>
      </c>
      <c r="K322" s="34">
        <v>68</v>
      </c>
      <c r="M322" t="s">
        <v>479</v>
      </c>
    </row>
    <row r="323" spans="1:13" ht="60" x14ac:dyDescent="0.25">
      <c r="B323">
        <v>15</v>
      </c>
      <c r="C323" t="s">
        <v>88</v>
      </c>
      <c r="F323" s="25" t="s">
        <v>479</v>
      </c>
      <c r="G323" s="2" t="s">
        <v>415</v>
      </c>
      <c r="H323" s="2">
        <v>4</v>
      </c>
      <c r="I323" s="13" t="s">
        <v>537</v>
      </c>
      <c r="J323" s="13" t="str">
        <f t="shared" si="4"/>
        <v>15.1.3.1</v>
      </c>
      <c r="M323" t="s">
        <v>479</v>
      </c>
    </row>
    <row r="324" spans="1:13" ht="45" x14ac:dyDescent="0.25">
      <c r="B324">
        <v>15</v>
      </c>
      <c r="C324" t="s">
        <v>89</v>
      </c>
      <c r="F324" s="25" t="s">
        <v>479</v>
      </c>
      <c r="G324" s="2" t="s">
        <v>353</v>
      </c>
      <c r="H324" s="2">
        <v>5</v>
      </c>
      <c r="I324" s="13" t="s">
        <v>538</v>
      </c>
      <c r="J324" s="13" t="str">
        <f t="shared" si="4"/>
        <v>15.2.1.1</v>
      </c>
      <c r="K324" s="34">
        <v>69</v>
      </c>
      <c r="M324" t="s">
        <v>479</v>
      </c>
    </row>
    <row r="325" spans="1:13" ht="45" x14ac:dyDescent="0.25">
      <c r="B325">
        <v>15</v>
      </c>
      <c r="C325" t="s">
        <v>90</v>
      </c>
      <c r="F325" s="25" t="s">
        <v>479</v>
      </c>
      <c r="G325" s="2" t="s">
        <v>353</v>
      </c>
      <c r="H325" s="2">
        <v>3</v>
      </c>
      <c r="I325" s="17" t="s">
        <v>485</v>
      </c>
      <c r="J325" s="13" t="str">
        <f t="shared" si="4"/>
        <v>15.2.2.1</v>
      </c>
      <c r="M325" t="s">
        <v>479</v>
      </c>
    </row>
    <row r="326" spans="1:13" x14ac:dyDescent="0.25">
      <c r="J326" s="13" t="str">
        <f t="shared" si="4"/>
        <v/>
      </c>
    </row>
    <row r="327" spans="1:13" ht="30" x14ac:dyDescent="0.25">
      <c r="A327" t="s">
        <v>7</v>
      </c>
      <c r="B327">
        <v>16</v>
      </c>
      <c r="C327" t="s">
        <v>92</v>
      </c>
      <c r="E327" s="25" t="s">
        <v>479</v>
      </c>
      <c r="F327" s="25" t="s">
        <v>479</v>
      </c>
      <c r="G327" s="2" t="s">
        <v>353</v>
      </c>
      <c r="H327" s="2">
        <v>3</v>
      </c>
      <c r="I327" s="13" t="s">
        <v>91</v>
      </c>
      <c r="J327" s="13" t="str">
        <f t="shared" si="4"/>
        <v>16.1.1.1</v>
      </c>
      <c r="K327" s="34">
        <v>70</v>
      </c>
      <c r="M327" t="s">
        <v>479</v>
      </c>
    </row>
    <row r="328" spans="1:13" ht="30" x14ac:dyDescent="0.25">
      <c r="B328">
        <v>16</v>
      </c>
      <c r="E328" s="25" t="s">
        <v>479</v>
      </c>
      <c r="F328" s="25" t="s">
        <v>479</v>
      </c>
      <c r="G328" s="2" t="s">
        <v>353</v>
      </c>
      <c r="H328" s="2">
        <v>3</v>
      </c>
      <c r="I328" s="13" t="s">
        <v>539</v>
      </c>
      <c r="J328" s="13" t="str">
        <f t="shared" si="4"/>
        <v/>
      </c>
      <c r="M328" t="s">
        <v>479</v>
      </c>
    </row>
    <row r="329" spans="1:13" ht="30" x14ac:dyDescent="0.25">
      <c r="B329">
        <v>16</v>
      </c>
      <c r="E329" s="25" t="s">
        <v>479</v>
      </c>
      <c r="F329" s="25" t="s">
        <v>479</v>
      </c>
      <c r="G329" s="2" t="s">
        <v>353</v>
      </c>
      <c r="H329" s="2">
        <v>3</v>
      </c>
      <c r="I329" s="13" t="s">
        <v>102</v>
      </c>
      <c r="J329" s="13" t="str">
        <f t="shared" si="4"/>
        <v/>
      </c>
      <c r="M329" t="s">
        <v>479</v>
      </c>
    </row>
    <row r="330" spans="1:13" ht="30" x14ac:dyDescent="0.25">
      <c r="B330">
        <v>16</v>
      </c>
      <c r="C330" t="s">
        <v>93</v>
      </c>
      <c r="E330" s="25" t="s">
        <v>479</v>
      </c>
      <c r="F330" s="25" t="s">
        <v>479</v>
      </c>
      <c r="G330" s="2" t="s">
        <v>415</v>
      </c>
      <c r="H330" s="2">
        <v>3</v>
      </c>
      <c r="I330" s="13" t="s">
        <v>540</v>
      </c>
      <c r="J330" s="13" t="str">
        <f t="shared" si="4"/>
        <v>16.1.1.2</v>
      </c>
      <c r="M330" t="s">
        <v>479</v>
      </c>
    </row>
    <row r="331" spans="1:13" x14ac:dyDescent="0.25">
      <c r="B331">
        <v>16</v>
      </c>
      <c r="C331" t="s">
        <v>94</v>
      </c>
      <c r="E331" s="25" t="s">
        <v>479</v>
      </c>
      <c r="F331" s="25" t="s">
        <v>479</v>
      </c>
      <c r="G331" s="2" t="s">
        <v>353</v>
      </c>
      <c r="H331" s="2">
        <v>3</v>
      </c>
      <c r="I331" s="13" t="s">
        <v>101</v>
      </c>
      <c r="J331" s="13" t="str">
        <f t="shared" si="4"/>
        <v>16.1.2.1</v>
      </c>
      <c r="M331" t="s">
        <v>479</v>
      </c>
    </row>
    <row r="332" spans="1:13" x14ac:dyDescent="0.25">
      <c r="B332">
        <v>16</v>
      </c>
      <c r="C332" t="s">
        <v>95</v>
      </c>
      <c r="E332" s="25" t="s">
        <v>479</v>
      </c>
      <c r="F332" s="25" t="s">
        <v>479</v>
      </c>
      <c r="G332" s="2" t="s">
        <v>297</v>
      </c>
      <c r="H332" s="2">
        <v>3</v>
      </c>
      <c r="I332" s="13" t="s">
        <v>541</v>
      </c>
      <c r="J332" s="13" t="str">
        <f t="shared" si="4"/>
        <v>16.1.2.2</v>
      </c>
      <c r="M332" t="s">
        <v>479</v>
      </c>
    </row>
    <row r="333" spans="1:13" ht="30" x14ac:dyDescent="0.25">
      <c r="B333">
        <v>16</v>
      </c>
      <c r="C333" t="s">
        <v>96</v>
      </c>
      <c r="E333" s="25" t="s">
        <v>479</v>
      </c>
      <c r="F333" s="25" t="s">
        <v>479</v>
      </c>
      <c r="G333" s="2" t="s">
        <v>353</v>
      </c>
      <c r="H333" s="2">
        <v>4</v>
      </c>
      <c r="I333" s="13" t="s">
        <v>542</v>
      </c>
      <c r="J333" s="13" t="str">
        <f t="shared" si="4"/>
        <v>16.1.2.3</v>
      </c>
      <c r="M333" t="s">
        <v>479</v>
      </c>
    </row>
    <row r="334" spans="1:13" ht="30" x14ac:dyDescent="0.25">
      <c r="B334">
        <v>16</v>
      </c>
      <c r="C334" t="s">
        <v>97</v>
      </c>
      <c r="E334" s="25" t="s">
        <v>479</v>
      </c>
      <c r="F334" s="25" t="s">
        <v>479</v>
      </c>
      <c r="G334" s="2" t="s">
        <v>353</v>
      </c>
      <c r="H334" s="2">
        <v>3</v>
      </c>
      <c r="I334" s="13" t="s">
        <v>543</v>
      </c>
      <c r="J334" s="13" t="str">
        <f t="shared" si="4"/>
        <v>16.1.2.4</v>
      </c>
      <c r="K334" s="34" t="s">
        <v>506</v>
      </c>
      <c r="M334" t="s">
        <v>479</v>
      </c>
    </row>
    <row r="335" spans="1:13" ht="30" x14ac:dyDescent="0.25">
      <c r="B335">
        <v>16</v>
      </c>
      <c r="C335" t="s">
        <v>98</v>
      </c>
      <c r="E335" s="25" t="s">
        <v>479</v>
      </c>
      <c r="F335" s="25" t="s">
        <v>479</v>
      </c>
      <c r="G335" s="2" t="s">
        <v>353</v>
      </c>
      <c r="H335" s="2">
        <v>3</v>
      </c>
      <c r="I335" s="13" t="s">
        <v>544</v>
      </c>
      <c r="J335" s="13" t="str">
        <f t="shared" si="4"/>
        <v>16.1.2.5</v>
      </c>
      <c r="M335" t="s">
        <v>479</v>
      </c>
    </row>
    <row r="336" spans="1:13" ht="30" x14ac:dyDescent="0.25">
      <c r="B336">
        <v>16</v>
      </c>
      <c r="C336" t="s">
        <v>99</v>
      </c>
      <c r="E336" s="25" t="s">
        <v>479</v>
      </c>
      <c r="F336" s="25" t="s">
        <v>479</v>
      </c>
      <c r="G336" s="2" t="s">
        <v>353</v>
      </c>
      <c r="H336" s="2">
        <v>5</v>
      </c>
      <c r="I336" s="22" t="s">
        <v>462</v>
      </c>
      <c r="J336" s="13" t="str">
        <f t="shared" si="4"/>
        <v>16.1.2.6</v>
      </c>
      <c r="M336" t="s">
        <v>479</v>
      </c>
    </row>
    <row r="337" spans="1:13" ht="60" x14ac:dyDescent="0.25">
      <c r="B337">
        <v>16</v>
      </c>
      <c r="C337" t="s">
        <v>100</v>
      </c>
      <c r="E337" s="25" t="s">
        <v>479</v>
      </c>
      <c r="F337" s="25" t="s">
        <v>479</v>
      </c>
      <c r="G337" s="2" t="s">
        <v>353</v>
      </c>
      <c r="H337" s="2">
        <v>1</v>
      </c>
      <c r="I337" s="13" t="s">
        <v>471</v>
      </c>
      <c r="J337" s="13" t="str">
        <f t="shared" si="4"/>
        <v>16.1.2.7</v>
      </c>
      <c r="M337" t="s">
        <v>479</v>
      </c>
    </row>
    <row r="338" spans="1:13" x14ac:dyDescent="0.25">
      <c r="B338">
        <v>16</v>
      </c>
      <c r="C338" t="s">
        <v>103</v>
      </c>
      <c r="G338" s="28" t="s">
        <v>207</v>
      </c>
      <c r="J338" s="13" t="str">
        <f t="shared" si="4"/>
        <v>16.1.3.1</v>
      </c>
    </row>
    <row r="339" spans="1:13" ht="45" x14ac:dyDescent="0.25">
      <c r="B339">
        <v>16</v>
      </c>
      <c r="C339" t="s">
        <v>104</v>
      </c>
      <c r="F339" s="25" t="s">
        <v>479</v>
      </c>
      <c r="G339" s="2" t="s">
        <v>415</v>
      </c>
      <c r="H339" s="2">
        <v>1</v>
      </c>
      <c r="I339" s="13" t="s">
        <v>105</v>
      </c>
      <c r="J339" s="13" t="str">
        <f t="shared" si="4"/>
        <v>16.1.4.1</v>
      </c>
      <c r="M339" t="s">
        <v>479</v>
      </c>
    </row>
    <row r="340" spans="1:13" ht="45" x14ac:dyDescent="0.25">
      <c r="B340">
        <v>16</v>
      </c>
      <c r="C340" t="s">
        <v>106</v>
      </c>
      <c r="E340" s="25" t="s">
        <v>479</v>
      </c>
      <c r="F340" s="25" t="s">
        <v>479</v>
      </c>
      <c r="G340" s="2" t="s">
        <v>415</v>
      </c>
      <c r="H340" s="2">
        <v>3</v>
      </c>
      <c r="I340" s="13" t="s">
        <v>107</v>
      </c>
      <c r="J340" s="13" t="str">
        <f t="shared" si="4"/>
        <v>16.1.5.5</v>
      </c>
      <c r="K340" s="34" t="s">
        <v>507</v>
      </c>
      <c r="L340" s="34">
        <v>38</v>
      </c>
      <c r="M340" t="s">
        <v>479</v>
      </c>
    </row>
    <row r="341" spans="1:13" ht="45" x14ac:dyDescent="0.25">
      <c r="B341">
        <v>16</v>
      </c>
      <c r="C341" t="s">
        <v>108</v>
      </c>
      <c r="F341" s="25" t="s">
        <v>479</v>
      </c>
      <c r="G341" s="2" t="s">
        <v>415</v>
      </c>
      <c r="H341" s="2">
        <v>3</v>
      </c>
      <c r="I341" s="13" t="s">
        <v>109</v>
      </c>
      <c r="J341" s="13" t="str">
        <f t="shared" ref="J341:J375" si="5">IF(C341="","",C341)</f>
        <v>16.1.6.1</v>
      </c>
      <c r="K341" s="34" t="s">
        <v>508</v>
      </c>
      <c r="M341" t="s">
        <v>479</v>
      </c>
    </row>
    <row r="342" spans="1:13" x14ac:dyDescent="0.25">
      <c r="B342">
        <v>16</v>
      </c>
      <c r="C342" t="s">
        <v>110</v>
      </c>
      <c r="F342" s="25" t="s">
        <v>479</v>
      </c>
      <c r="H342" s="2">
        <v>3</v>
      </c>
      <c r="I342" s="13" t="s">
        <v>111</v>
      </c>
      <c r="J342" s="13" t="str">
        <f t="shared" si="5"/>
        <v>16.1.6.2</v>
      </c>
      <c r="M342" t="s">
        <v>479</v>
      </c>
    </row>
    <row r="343" spans="1:13" ht="30" x14ac:dyDescent="0.25">
      <c r="B343">
        <v>16</v>
      </c>
      <c r="C343" t="s">
        <v>112</v>
      </c>
      <c r="F343" s="25" t="s">
        <v>479</v>
      </c>
      <c r="G343" s="2" t="s">
        <v>415</v>
      </c>
      <c r="H343" s="2">
        <v>1</v>
      </c>
      <c r="I343" s="17" t="s">
        <v>486</v>
      </c>
      <c r="J343" s="13" t="str">
        <f t="shared" si="5"/>
        <v>16.1.7.1</v>
      </c>
      <c r="K343" s="34">
        <v>78</v>
      </c>
      <c r="M343" t="s">
        <v>479</v>
      </c>
    </row>
    <row r="344" spans="1:13" ht="30" x14ac:dyDescent="0.25">
      <c r="B344">
        <v>16</v>
      </c>
      <c r="F344" s="25" t="s">
        <v>479</v>
      </c>
      <c r="G344" s="2" t="s">
        <v>415</v>
      </c>
      <c r="H344" s="2">
        <v>1</v>
      </c>
      <c r="I344" s="13" t="s">
        <v>113</v>
      </c>
      <c r="J344" s="13" t="str">
        <f t="shared" si="5"/>
        <v/>
      </c>
      <c r="M344" t="s">
        <v>479</v>
      </c>
    </row>
    <row r="345" spans="1:13" x14ac:dyDescent="0.25">
      <c r="J345" s="13" t="str">
        <f t="shared" si="5"/>
        <v/>
      </c>
    </row>
    <row r="346" spans="1:13" ht="75" x14ac:dyDescent="0.25">
      <c r="A346" t="s">
        <v>52</v>
      </c>
      <c r="B346">
        <v>17</v>
      </c>
      <c r="C346" t="s">
        <v>114</v>
      </c>
      <c r="E346" s="25" t="s">
        <v>479</v>
      </c>
      <c r="F346" s="25" t="s">
        <v>479</v>
      </c>
      <c r="G346" s="2" t="s">
        <v>297</v>
      </c>
      <c r="H346" s="2">
        <v>4</v>
      </c>
      <c r="I346" s="22" t="s">
        <v>467</v>
      </c>
      <c r="J346" s="13" t="str">
        <f t="shared" si="5"/>
        <v>17.1.1.1</v>
      </c>
      <c r="M346" t="s">
        <v>479</v>
      </c>
    </row>
    <row r="347" spans="1:13" x14ac:dyDescent="0.25">
      <c r="B347">
        <v>17</v>
      </c>
      <c r="C347" t="s">
        <v>115</v>
      </c>
      <c r="F347" s="25" t="s">
        <v>479</v>
      </c>
      <c r="G347" s="2" t="s">
        <v>353</v>
      </c>
      <c r="H347" s="2">
        <v>5</v>
      </c>
      <c r="I347" s="13" t="s">
        <v>545</v>
      </c>
      <c r="J347" s="13" t="str">
        <f t="shared" si="5"/>
        <v>17.1.3.1</v>
      </c>
      <c r="M347" t="s">
        <v>479</v>
      </c>
    </row>
    <row r="348" spans="1:13" x14ac:dyDescent="0.25">
      <c r="J348" s="13" t="str">
        <f t="shared" si="5"/>
        <v/>
      </c>
    </row>
    <row r="349" spans="1:13" ht="30" x14ac:dyDescent="0.25">
      <c r="A349" t="s">
        <v>10</v>
      </c>
      <c r="B349">
        <v>18</v>
      </c>
      <c r="C349" t="s">
        <v>400</v>
      </c>
      <c r="E349" s="25" t="s">
        <v>479</v>
      </c>
      <c r="F349" s="25" t="s">
        <v>479</v>
      </c>
      <c r="G349" s="2" t="s">
        <v>297</v>
      </c>
      <c r="H349" s="2">
        <v>4</v>
      </c>
      <c r="I349" s="13" t="s">
        <v>399</v>
      </c>
      <c r="J349" s="13" t="str">
        <f t="shared" si="5"/>
        <v>18.1.1.1</v>
      </c>
      <c r="K349" s="34">
        <v>81</v>
      </c>
      <c r="M349" t="s">
        <v>479</v>
      </c>
    </row>
    <row r="350" spans="1:13" x14ac:dyDescent="0.25">
      <c r="B350">
        <v>18</v>
      </c>
      <c r="E350" s="25" t="s">
        <v>479</v>
      </c>
      <c r="F350" s="25" t="s">
        <v>479</v>
      </c>
      <c r="H350" s="2">
        <v>4</v>
      </c>
      <c r="I350" s="13" t="s">
        <v>12</v>
      </c>
      <c r="J350" s="13" t="str">
        <f t="shared" si="5"/>
        <v/>
      </c>
      <c r="M350" t="s">
        <v>479</v>
      </c>
    </row>
    <row r="351" spans="1:13" x14ac:dyDescent="0.25">
      <c r="B351">
        <v>18</v>
      </c>
      <c r="E351" s="25" t="s">
        <v>479</v>
      </c>
      <c r="F351" s="25" t="s">
        <v>479</v>
      </c>
      <c r="H351" s="2">
        <v>4</v>
      </c>
      <c r="I351" s="23" t="s">
        <v>13</v>
      </c>
      <c r="J351" s="13" t="str">
        <f t="shared" si="5"/>
        <v/>
      </c>
      <c r="M351" t="s">
        <v>479</v>
      </c>
    </row>
    <row r="352" spans="1:13" x14ac:dyDescent="0.25">
      <c r="B352">
        <v>18</v>
      </c>
      <c r="E352" s="25" t="s">
        <v>479</v>
      </c>
      <c r="F352" s="25" t="s">
        <v>479</v>
      </c>
      <c r="H352" s="2">
        <v>4</v>
      </c>
      <c r="I352" s="15" t="s">
        <v>14</v>
      </c>
      <c r="J352" s="13" t="str">
        <f t="shared" si="5"/>
        <v/>
      </c>
      <c r="M352" t="s">
        <v>479</v>
      </c>
    </row>
    <row r="353" spans="2:13" x14ac:dyDescent="0.25">
      <c r="B353">
        <v>18</v>
      </c>
      <c r="E353" s="25" t="s">
        <v>479</v>
      </c>
      <c r="F353" s="25" t="s">
        <v>479</v>
      </c>
      <c r="H353" s="2">
        <v>4</v>
      </c>
      <c r="I353" s="15" t="s">
        <v>15</v>
      </c>
      <c r="J353" s="13" t="str">
        <f t="shared" si="5"/>
        <v/>
      </c>
      <c r="M353" t="s">
        <v>479</v>
      </c>
    </row>
    <row r="354" spans="2:13" x14ac:dyDescent="0.25">
      <c r="B354">
        <v>18</v>
      </c>
      <c r="E354" s="25" t="s">
        <v>479</v>
      </c>
      <c r="F354" s="25" t="s">
        <v>479</v>
      </c>
      <c r="H354" s="2">
        <v>4</v>
      </c>
      <c r="I354" s="15" t="s">
        <v>16</v>
      </c>
      <c r="J354" s="13" t="str">
        <f t="shared" si="5"/>
        <v/>
      </c>
      <c r="M354" t="s">
        <v>479</v>
      </c>
    </row>
    <row r="355" spans="2:13" x14ac:dyDescent="0.25">
      <c r="B355">
        <v>18</v>
      </c>
      <c r="E355" s="25" t="s">
        <v>479</v>
      </c>
      <c r="F355" s="25" t="s">
        <v>479</v>
      </c>
      <c r="H355" s="2">
        <v>4</v>
      </c>
      <c r="I355" s="15" t="s">
        <v>17</v>
      </c>
      <c r="J355" s="13" t="str">
        <f t="shared" si="5"/>
        <v/>
      </c>
      <c r="M355" t="s">
        <v>479</v>
      </c>
    </row>
    <row r="356" spans="2:13" x14ac:dyDescent="0.25">
      <c r="B356">
        <v>18</v>
      </c>
      <c r="E356" s="25" t="s">
        <v>479</v>
      </c>
      <c r="F356" s="25" t="s">
        <v>479</v>
      </c>
      <c r="H356" s="2">
        <v>4</v>
      </c>
      <c r="I356" s="15" t="s">
        <v>18</v>
      </c>
      <c r="J356" s="13" t="str">
        <f t="shared" si="5"/>
        <v/>
      </c>
      <c r="M356" t="s">
        <v>479</v>
      </c>
    </row>
    <row r="357" spans="2:13" x14ac:dyDescent="0.25">
      <c r="B357">
        <v>18</v>
      </c>
      <c r="E357" s="25" t="s">
        <v>479</v>
      </c>
      <c r="F357" s="25" t="s">
        <v>479</v>
      </c>
      <c r="H357" s="2">
        <v>4</v>
      </c>
      <c r="I357" s="15" t="s">
        <v>19</v>
      </c>
      <c r="J357" s="13" t="str">
        <f t="shared" si="5"/>
        <v/>
      </c>
      <c r="M357" t="s">
        <v>479</v>
      </c>
    </row>
    <row r="358" spans="2:13" ht="17.25" x14ac:dyDescent="0.3">
      <c r="B358">
        <v>18</v>
      </c>
      <c r="E358" s="25" t="s">
        <v>479</v>
      </c>
      <c r="F358" s="25" t="s">
        <v>479</v>
      </c>
      <c r="H358" s="2">
        <v>4</v>
      </c>
      <c r="I358" s="15" t="s">
        <v>513</v>
      </c>
      <c r="J358" s="13" t="str">
        <f t="shared" si="5"/>
        <v/>
      </c>
      <c r="M358" t="s">
        <v>479</v>
      </c>
    </row>
    <row r="359" spans="2:13" x14ac:dyDescent="0.25">
      <c r="B359">
        <v>18</v>
      </c>
      <c r="E359" s="25" t="s">
        <v>479</v>
      </c>
      <c r="F359" s="25" t="s">
        <v>479</v>
      </c>
      <c r="H359" s="2">
        <v>4</v>
      </c>
      <c r="I359" s="15" t="s">
        <v>20</v>
      </c>
      <c r="J359" s="13" t="str">
        <f t="shared" si="5"/>
        <v/>
      </c>
      <c r="M359" t="s">
        <v>479</v>
      </c>
    </row>
    <row r="360" spans="2:13" x14ac:dyDescent="0.25">
      <c r="B360">
        <v>18</v>
      </c>
      <c r="C360" t="s">
        <v>401</v>
      </c>
      <c r="E360" s="25" t="s">
        <v>479</v>
      </c>
      <c r="F360" s="25" t="s">
        <v>479</v>
      </c>
      <c r="H360" s="2">
        <v>2</v>
      </c>
      <c r="I360" s="17" t="s">
        <v>402</v>
      </c>
      <c r="J360" s="13" t="str">
        <f t="shared" si="5"/>
        <v>18.1.2.1</v>
      </c>
      <c r="K360" s="34">
        <v>82</v>
      </c>
      <c r="M360" t="s">
        <v>479</v>
      </c>
    </row>
    <row r="361" spans="2:13" ht="30" x14ac:dyDescent="0.25">
      <c r="B361">
        <v>18</v>
      </c>
      <c r="C361" t="s">
        <v>404</v>
      </c>
      <c r="F361" s="25" t="s">
        <v>479</v>
      </c>
      <c r="G361" s="2" t="s">
        <v>415</v>
      </c>
      <c r="H361" s="2">
        <v>1</v>
      </c>
      <c r="I361" s="13" t="s">
        <v>405</v>
      </c>
      <c r="J361" s="13" t="str">
        <f t="shared" si="5"/>
        <v>18.1.3.1</v>
      </c>
      <c r="M361" t="s">
        <v>479</v>
      </c>
    </row>
    <row r="362" spans="2:13" ht="60" x14ac:dyDescent="0.25">
      <c r="B362">
        <v>18</v>
      </c>
      <c r="C362" t="s">
        <v>403</v>
      </c>
      <c r="F362" s="25" t="s">
        <v>479</v>
      </c>
      <c r="G362" s="2" t="s">
        <v>353</v>
      </c>
      <c r="H362" s="2">
        <v>4</v>
      </c>
      <c r="I362" s="20" t="s">
        <v>406</v>
      </c>
      <c r="J362" s="13" t="str">
        <f t="shared" si="5"/>
        <v>18.1.4.1</v>
      </c>
      <c r="M362" t="s">
        <v>479</v>
      </c>
    </row>
    <row r="363" spans="2:13" ht="45" x14ac:dyDescent="0.25">
      <c r="B363">
        <v>18</v>
      </c>
      <c r="C363" t="s">
        <v>407</v>
      </c>
      <c r="F363" s="25" t="s">
        <v>479</v>
      </c>
      <c r="G363" s="2" t="s">
        <v>297</v>
      </c>
      <c r="H363" s="2">
        <v>4</v>
      </c>
      <c r="I363" s="20" t="s">
        <v>546</v>
      </c>
      <c r="J363" s="13" t="str">
        <f t="shared" si="5"/>
        <v>18.1.4.2</v>
      </c>
      <c r="K363" s="34" t="s">
        <v>509</v>
      </c>
      <c r="M363" t="s">
        <v>479</v>
      </c>
    </row>
    <row r="364" spans="2:13" x14ac:dyDescent="0.25">
      <c r="B364">
        <v>18</v>
      </c>
      <c r="C364" t="s">
        <v>408</v>
      </c>
      <c r="E364" s="25" t="s">
        <v>479</v>
      </c>
      <c r="F364" s="25" t="s">
        <v>479</v>
      </c>
      <c r="H364" s="2">
        <v>1</v>
      </c>
      <c r="I364" s="13" t="s">
        <v>348</v>
      </c>
      <c r="J364" s="13" t="str">
        <f t="shared" si="5"/>
        <v>18.1.5.1</v>
      </c>
      <c r="M364" t="s">
        <v>479</v>
      </c>
    </row>
    <row r="365" spans="2:13" ht="45" x14ac:dyDescent="0.25">
      <c r="B365">
        <v>18</v>
      </c>
      <c r="C365" t="s">
        <v>409</v>
      </c>
      <c r="E365" s="25" t="s">
        <v>479</v>
      </c>
      <c r="F365" s="25" t="s">
        <v>479</v>
      </c>
      <c r="G365" s="2" t="s">
        <v>297</v>
      </c>
      <c r="H365" s="2">
        <v>5</v>
      </c>
      <c r="I365" s="13" t="s">
        <v>410</v>
      </c>
      <c r="J365" s="13" t="str">
        <f t="shared" si="5"/>
        <v>18.2.1.1</v>
      </c>
      <c r="K365" s="34">
        <v>86</v>
      </c>
      <c r="M365" t="s">
        <v>479</v>
      </c>
    </row>
    <row r="366" spans="2:13" ht="90" x14ac:dyDescent="0.25">
      <c r="B366">
        <v>18</v>
      </c>
      <c r="C366" t="s">
        <v>411</v>
      </c>
      <c r="F366" s="25" t="s">
        <v>479</v>
      </c>
      <c r="G366" s="2" t="s">
        <v>353</v>
      </c>
      <c r="H366" s="2">
        <v>5</v>
      </c>
      <c r="I366" s="22" t="s">
        <v>463</v>
      </c>
      <c r="J366" s="13" t="str">
        <f t="shared" si="5"/>
        <v>18.2.1.2</v>
      </c>
      <c r="M366" t="s">
        <v>479</v>
      </c>
    </row>
    <row r="367" spans="2:13" ht="30" x14ac:dyDescent="0.25">
      <c r="B367">
        <v>18</v>
      </c>
      <c r="F367" s="25" t="s">
        <v>479</v>
      </c>
      <c r="H367" s="2">
        <v>5</v>
      </c>
      <c r="I367" s="15" t="s">
        <v>547</v>
      </c>
      <c r="J367" s="13" t="str">
        <f t="shared" si="5"/>
        <v/>
      </c>
      <c r="M367" t="s">
        <v>479</v>
      </c>
    </row>
    <row r="368" spans="2:13" ht="30" x14ac:dyDescent="0.25">
      <c r="B368">
        <v>18</v>
      </c>
      <c r="F368" s="25" t="s">
        <v>479</v>
      </c>
      <c r="H368" s="2">
        <v>5</v>
      </c>
      <c r="I368" s="15" t="s">
        <v>548</v>
      </c>
      <c r="J368" s="13" t="str">
        <f t="shared" si="5"/>
        <v/>
      </c>
      <c r="M368" t="s">
        <v>479</v>
      </c>
    </row>
    <row r="369" spans="2:13" ht="30" x14ac:dyDescent="0.25">
      <c r="B369">
        <v>18</v>
      </c>
      <c r="F369" s="25" t="s">
        <v>479</v>
      </c>
      <c r="H369" s="2">
        <v>5</v>
      </c>
      <c r="I369" s="15" t="s">
        <v>28</v>
      </c>
      <c r="J369" s="13" t="str">
        <f t="shared" si="5"/>
        <v/>
      </c>
      <c r="M369" t="s">
        <v>479</v>
      </c>
    </row>
    <row r="370" spans="2:13" x14ac:dyDescent="0.25">
      <c r="B370">
        <v>18</v>
      </c>
      <c r="F370" s="25" t="s">
        <v>479</v>
      </c>
      <c r="H370" s="2">
        <v>5</v>
      </c>
      <c r="I370" s="15" t="s">
        <v>29</v>
      </c>
      <c r="J370" s="13" t="str">
        <f t="shared" si="5"/>
        <v/>
      </c>
      <c r="M370" t="s">
        <v>479</v>
      </c>
    </row>
    <row r="371" spans="2:13" ht="75" x14ac:dyDescent="0.25">
      <c r="B371">
        <v>18</v>
      </c>
      <c r="F371" s="25" t="s">
        <v>479</v>
      </c>
      <c r="G371" s="2" t="s">
        <v>353</v>
      </c>
      <c r="H371" s="2">
        <v>5</v>
      </c>
      <c r="I371" s="13" t="s">
        <v>549</v>
      </c>
      <c r="J371" s="13" t="str">
        <f t="shared" si="5"/>
        <v/>
      </c>
      <c r="M371" t="s">
        <v>479</v>
      </c>
    </row>
    <row r="372" spans="2:13" ht="30" x14ac:dyDescent="0.25">
      <c r="B372">
        <v>18</v>
      </c>
      <c r="C372" t="s">
        <v>412</v>
      </c>
      <c r="E372" s="25" t="s">
        <v>479</v>
      </c>
      <c r="F372" s="25" t="s">
        <v>479</v>
      </c>
      <c r="G372" s="2" t="s">
        <v>415</v>
      </c>
      <c r="H372" s="2">
        <v>1</v>
      </c>
      <c r="I372" s="17" t="s">
        <v>550</v>
      </c>
      <c r="J372" s="13" t="str">
        <f t="shared" si="5"/>
        <v>18.2.2.1</v>
      </c>
      <c r="K372" s="34" t="s">
        <v>510</v>
      </c>
      <c r="M372" t="s">
        <v>479</v>
      </c>
    </row>
    <row r="373" spans="2:13" x14ac:dyDescent="0.25">
      <c r="B373">
        <v>18</v>
      </c>
      <c r="C373" t="s">
        <v>413</v>
      </c>
      <c r="F373" s="25" t="s">
        <v>479</v>
      </c>
      <c r="H373" s="2">
        <v>5</v>
      </c>
      <c r="I373" s="13" t="s">
        <v>414</v>
      </c>
      <c r="J373" s="13" t="str">
        <f t="shared" si="5"/>
        <v>18.2.3.1</v>
      </c>
      <c r="K373" s="34">
        <v>89</v>
      </c>
      <c r="M373" t="s">
        <v>479</v>
      </c>
    </row>
    <row r="374" spans="2:13" x14ac:dyDescent="0.25">
      <c r="E374" s="25">
        <f>COUNTIF(E23:E373,"X")</f>
        <v>232</v>
      </c>
      <c r="F374" s="25">
        <f>COUNTIF(F23:F373,"X")</f>
        <v>320</v>
      </c>
      <c r="I374" s="27">
        <f>COUNTA(I23:I373)</f>
        <v>321</v>
      </c>
      <c r="J374" s="13" t="str">
        <f t="shared" si="5"/>
        <v/>
      </c>
    </row>
    <row r="375" spans="2:13" x14ac:dyDescent="0.25">
      <c r="J375" s="13" t="str">
        <f t="shared" si="5"/>
        <v/>
      </c>
    </row>
  </sheetData>
  <autoFilter ref="A21:M373"/>
  <mergeCells count="1">
    <mergeCell ref="K20:L2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0" ma:contentTypeDescription="Een nieuw document maken." ma:contentTypeScope="" ma:versionID="8df35eb4a1232d356c1b26464e2927b0">
  <xsd:schema xmlns:xsd="http://www.w3.org/2001/XMLSchema" xmlns:xs="http://www.w3.org/2001/XMLSchema" xmlns:p="http://schemas.microsoft.com/office/2006/metadata/properties" xmlns:ns2="a3c00aa1-68ae-4e3c-8bd7-0da97e7bbdc6" targetNamespace="http://schemas.microsoft.com/office/2006/metadata/properties" ma:root="true" ma:fieldsID="104a3924fbb1a53db2ca134cfad7025b" ns2:_="">
    <xsd:import namespace="a3c00aa1-68ae-4e3c-8bd7-0da97e7bbdc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BAEDA1-8232-45EA-9567-DFB2F349A239}"/>
</file>

<file path=customXml/itemProps2.xml><?xml version="1.0" encoding="utf-8"?>
<ds:datastoreItem xmlns:ds="http://schemas.openxmlformats.org/officeDocument/2006/customXml" ds:itemID="{50CC4ABB-3C19-4456-AE6B-A970B83E8904}"/>
</file>

<file path=customXml/itemProps3.xml><?xml version="1.0" encoding="utf-8"?>
<ds:datastoreItem xmlns:ds="http://schemas.openxmlformats.org/officeDocument/2006/customXml" ds:itemID="{573B40D8-EB5B-405A-886D-2E7CC9E0FE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Eisenlijst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2021-03-18T23:28:42Z</dcterms:created>
  <dcterms:modified xsi:type="dcterms:W3CDTF">2021-08-26T14:07:16Z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0x010100102FA5D4A80B564DB9B7C6DADC82EDC7</vt:lpwstr>
  </property>
</Properties>
</file>